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3\"/>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ЛЭП'!$A$1:$AA$68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l="1"/>
  <c r="A11" i="27"/>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12" i="6" l="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E81" i="30" s="1"/>
  <c r="E85" i="30" s="1"/>
  <c r="E88" i="30" s="1"/>
  <c r="D81" i="30"/>
  <c r="D85" i="30" s="1"/>
  <c r="D88" i="30" s="1"/>
  <c r="B85" i="30"/>
  <c r="F81" i="30" l="1"/>
  <c r="F85" i="30" s="1"/>
  <c r="F88" i="30" s="1"/>
  <c r="B90" i="30"/>
  <c r="B86" i="30"/>
  <c r="B91" i="30" s="1"/>
  <c r="B88" i="30"/>
  <c r="G81" i="30"/>
  <c r="C85" i="30"/>
  <c r="C88" i="30" s="1"/>
  <c r="G85" i="30" l="1"/>
  <c r="G88" i="30" s="1"/>
  <c r="G89" i="30" s="1"/>
  <c r="H81" i="30"/>
  <c r="I81" i="30" s="1"/>
  <c r="I85" i="30" s="1"/>
  <c r="I88" i="30" s="1"/>
  <c r="F86" i="30"/>
  <c r="E90" i="30"/>
  <c r="C86" i="30"/>
  <c r="C91" i="30" s="1"/>
  <c r="E86" i="30"/>
  <c r="F90" i="30"/>
  <c r="B89" i="30"/>
  <c r="B92" i="30" s="1"/>
  <c r="C89" i="30"/>
  <c r="E89" i="30"/>
  <c r="D89" i="30"/>
  <c r="F89" i="30"/>
  <c r="D86" i="30"/>
  <c r="C90" i="30"/>
  <c r="D90" i="30"/>
  <c r="G86" i="30" l="1"/>
  <c r="G91" i="30" s="1"/>
  <c r="D91" i="30"/>
  <c r="G90" i="30"/>
  <c r="C92" i="30"/>
  <c r="F91" i="30"/>
  <c r="F92" i="30"/>
  <c r="G92" i="30"/>
  <c r="D92" i="30"/>
  <c r="E92" i="30"/>
  <c r="E91" i="30"/>
  <c r="H85" i="30"/>
  <c r="J81" i="30"/>
  <c r="K81" i="30" l="1"/>
  <c r="L81" i="30" s="1"/>
  <c r="L85" i="30" s="1"/>
  <c r="L88" i="30" s="1"/>
  <c r="H88" i="30"/>
  <c r="I86" i="30"/>
  <c r="H90" i="30"/>
  <c r="H86" i="30"/>
  <c r="H91" i="30" s="1"/>
  <c r="I90" i="30"/>
  <c r="J85" i="30"/>
  <c r="J88" i="30" s="1"/>
  <c r="J90" i="30" l="1"/>
  <c r="J86" i="30"/>
  <c r="J91" i="30" s="1"/>
  <c r="K85" i="30"/>
  <c r="K86" i="30" s="1"/>
  <c r="I91" i="30"/>
  <c r="L86" i="30"/>
  <c r="J89" i="30"/>
  <c r="I89" i="30"/>
  <c r="H89" i="30"/>
  <c r="H92" i="30" s="1"/>
  <c r="L90" i="30"/>
  <c r="M81" i="30"/>
  <c r="K91" i="30" l="1"/>
  <c r="K90" i="30"/>
  <c r="I92" i="30"/>
  <c r="M85" i="30"/>
  <c r="M90" i="30" s="1"/>
  <c r="N81" i="30"/>
  <c r="N85" i="30" s="1"/>
  <c r="N88" i="30" s="1"/>
  <c r="J92" i="30"/>
  <c r="L91" i="30"/>
  <c r="K88" i="30"/>
  <c r="M88" i="30" l="1"/>
  <c r="M86" i="30"/>
  <c r="M91" i="30" s="1"/>
  <c r="N90" i="30"/>
  <c r="N89" i="30"/>
  <c r="K89" i="30"/>
  <c r="K92" i="30" s="1"/>
  <c r="L89" i="30"/>
  <c r="M89" i="30"/>
  <c r="O81" i="30"/>
  <c r="O85" i="30" s="1"/>
  <c r="O90" i="30" s="1"/>
  <c r="N86" i="30"/>
  <c r="N91" i="30" l="1"/>
  <c r="P81" i="30"/>
  <c r="P85" i="30" s="1"/>
  <c r="M92" i="30"/>
  <c r="Q81" i="30"/>
  <c r="N92" i="30"/>
  <c r="O88" i="30"/>
  <c r="O86" i="30"/>
  <c r="O91" i="30" s="1"/>
  <c r="L92" i="30"/>
  <c r="O89" i="30" l="1"/>
  <c r="O92" i="30" s="1"/>
  <c r="Q85" i="30"/>
  <c r="R81" i="30"/>
  <c r="P88" i="30"/>
  <c r="P86" i="30"/>
  <c r="P91" i="30" s="1"/>
  <c r="P90" i="30"/>
  <c r="Q88" i="30" l="1"/>
  <c r="Q90" i="30"/>
  <c r="Q86" i="30"/>
  <c r="Q91" i="30" s="1"/>
  <c r="R85" i="30"/>
  <c r="S81" i="30"/>
  <c r="Q89" i="30"/>
  <c r="P89" i="30"/>
  <c r="P92" i="30" s="1"/>
  <c r="S85" i="30" l="1"/>
  <c r="T81" i="30"/>
  <c r="R88" i="30"/>
  <c r="R89" i="30" s="1"/>
  <c r="R92" i="30" s="1"/>
  <c r="R86" i="30"/>
  <c r="R91" i="30" s="1"/>
  <c r="R90" i="30"/>
  <c r="Q92" i="30"/>
  <c r="T85" i="30" l="1"/>
  <c r="U81" i="30"/>
  <c r="S88" i="30"/>
  <c r="S89" i="30" s="1"/>
  <c r="S92" i="30" s="1"/>
  <c r="S86" i="30"/>
  <c r="S91" i="30" s="1"/>
  <c r="S90" i="30"/>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<sst xmlns="http://schemas.openxmlformats.org/spreadsheetml/2006/main" count="1792" uniqueCount="617">
  <si>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</si>
  <si>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</si>
  <si>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</si>
  <si>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</si>
  <si>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</si>
  <si>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</si>
  <si>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</si>
  <si>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</si>
  <si>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</si>
  <si>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</si>
  <si>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</si>
  <si>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</si>
  <si>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</si>
  <si>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</si>
  <si>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</si>
  <si>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</si>
  <si>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</si>
  <si>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</si>
  <si>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</si>
  <si>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</si>
  <si>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</si>
  <si>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</si>
  <si>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</si>
  <si>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</si>
  <si>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</si>
  <si>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</si>
  <si>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</si>
  <si>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</si>
  <si>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</si>
  <si>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</si>
  <si>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</si>
  <si>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</si>
  <si>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</si>
  <si>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</si>
  <si>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</si>
  <si>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</si>
  <si>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</si>
  <si>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</si>
  <si>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</si>
  <si>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</si>
  <si>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</si>
  <si>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</si>
  <si>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</si>
  <si>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</si>
  <si>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</si>
  <si>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</si>
  <si>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</si>
  <si>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</si>
  <si>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</si>
  <si>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</si>
  <si>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</si>
  <si>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</si>
  <si>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</si>
  <si>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</si>
  <si>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</si>
  <si>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</si>
  <si>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</si>
  <si>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</si>
  <si>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</si>
  <si>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</si>
  <si>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</si>
  <si>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</si>
  <si>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</si>
  <si>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</si>
  <si>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</si>
  <si>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</si>
  <si>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</si>
  <si>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</si>
  <si>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</si>
  <si>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</si>
  <si>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</si>
  <si>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</si>
  <si>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</si>
  <si>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</si>
  <si>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</si>
  <si>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</si>
  <si>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</si>
  <si>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</si>
  <si>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</si>
  <si>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</si>
  <si>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</si>
  <si>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</si>
  <si>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</si>
  <si>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</si>
  <si>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</si>
  <si>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</si>
  <si>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</si>
  <si>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</si>
  <si>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</si>
  <si>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</si>
  <si>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</si>
  <si>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</si>
  <si>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</si>
  <si>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</si>
  <si>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</si>
  <si>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</si>
  <si>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</si>
  <si>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</si>
  <si>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</si>
  <si>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</si>
  <si>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</si>
  <si>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</si>
  <si>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</si>
  <si>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</si>
  <si>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</si>
  <si>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</si>
  <si>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</si>
  <si>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</si>
  <si>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</si>
  <si>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</si>
  <si>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</si>
  <si>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</si>
  <si>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</si>
  <si>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</si>
  <si>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</si>
  <si>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</si>
  <si>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</si>
  <si>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</si>
  <si>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</si>
  <si>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</si>
  <si>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</si>
  <si>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</si>
  <si>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</si>
  <si>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</si>
  <si>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</si>
  <si>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</si>
  <si>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</si>
  <si>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</si>
  <si>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</si>
  <si>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</si>
  <si>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</si>
  <si>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</si>
  <si>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</si>
  <si>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</si>
  <si>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</si>
  <si>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</si>
  <si>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</si>
  <si>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</si>
  <si>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</si>
  <si>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</si>
  <si>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</si>
  <si>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</si>
  <si>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</si>
  <si>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</si>
  <si>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</si>
  <si>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</si>
  <si>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</si>
  <si>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</si>
  <si>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</si>
  <si>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</si>
  <si>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</si>
  <si>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</si>
  <si>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</si>
  <si>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</si>
  <si>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</si>
  <si>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</si>
  <si>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</si>
  <si>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</si>
  <si>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</si>
  <si>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</si>
  <si>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</si>
  <si>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</si>
  <si>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</si>
  <si>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</si>
  <si>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</si>
  <si>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</si>
  <si>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</si>
  <si>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</si>
  <si>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</si>
  <si>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</si>
  <si>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</si>
  <si>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</si>
  <si>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</si>
  <si>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</si>
  <si>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</si>
  <si>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</si>
  <si>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</si>
  <si>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</si>
  <si>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</si>
  <si>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</si>
  <si>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</si>
  <si>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</si>
  <si>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</si>
  <si>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</si>
  <si>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</si>
  <si>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</si>
  <si>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</si>
  <si>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</si>
  <si>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</si>
  <si>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</si>
  <si>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</si>
  <si>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</si>
  <si>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</si>
  <si>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</si>
  <si>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</si>
  <si>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</si>
  <si>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</si>
  <si>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</si>
  <si>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</si>
  <si>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</si>
  <si>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</si>
  <si>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</si>
  <si>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</si>
  <si>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</si>
  <si>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</si>
  <si>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</si>
  <si>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</si>
  <si>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</si>
  <si>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</si>
  <si>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</si>
  <si>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</si>
  <si>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</si>
  <si>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</si>
  <si>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</si>
  <si>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</si>
  <si>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</si>
  <si>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</si>
  <si>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</si>
  <si>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</si>
  <si>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</si>
  <si>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</si>
  <si>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</si>
  <si>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</si>
  <si>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</si>
  <si>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</si>
  <si>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</si>
  <si>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</si>
  <si>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</si>
  <si>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</si>
  <si>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</si>
  <si>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</si>
  <si>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</si>
  <si>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</si>
  <si>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</si>
  <si>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</si>
  <si>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</si>
  <si>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</si>
  <si>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</si>
  <si>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</si>
  <si>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</si>
  <si>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</si>
  <si>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</si>
  <si>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</si>
  <si>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</si>
  <si>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</si>
  <si>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</si>
  <si>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</si>
  <si>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</si>
  <si>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</si>
  <si>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</si>
  <si>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</si>
  <si>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</si>
  <si>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</si>
  <si>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</si>
  <si>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</si>
  <si>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</si>
  <si>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</si>
  <si>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</si>
  <si>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</si>
  <si>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</si>
  <si>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</si>
  <si>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</si>
  <si>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</si>
  <si>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</si>
  <si>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</si>
  <si>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</si>
  <si>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</si>
  <si>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</si>
  <si>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</si>
  <si>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</si>
  <si>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</si>
  <si>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</si>
  <si>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</si>
  <si>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</si>
  <si>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</si>
  <si>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</si>
  <si>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</si>
  <si>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</si>
  <si>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</si>
  <si>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</si>
  <si>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</si>
  <si>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</si>
  <si>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</si>
  <si>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</si>
  <si>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</si>
  <si>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</si>
  <si>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</si>
  <si>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</si>
  <si>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</si>
  <si>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</si>
  <si>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</si>
  <si>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</si>
  <si>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</si>
  <si>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</si>
  <si>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</si>
  <si>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</si>
  <si>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</si>
  <si>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</si>
  <si>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</si>
  <si>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</si>
  <si>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</si>
  <si>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</si>
  <si>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</si>
  <si>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</si>
  <si>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</si>
  <si>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</si>
  <si>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</si>
  <si>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</si>
  <si>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</si>
  <si>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</si>
  <si>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</si>
  <si>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</si>
  <si>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</si>
  <si>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</si>
  <si>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</si>
  <si>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</si>
  <si>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</si>
  <si>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</si>
  <si>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</si>
  <si>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</si>
  <si>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</si>
  <si>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</si>
  <si>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</si>
  <si>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</si>
  <si>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</si>
  <si>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</si>
  <si>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</si>
  <si>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</si>
  <si>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</si>
  <si>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</si>
  <si>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</si>
  <si>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</si>
  <si>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</si>
  <si>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</si>
  <si>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</si>
  <si>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</si>
  <si>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</si>
  <si>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</si>
  <si>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</si>
  <si>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</si>
  <si>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</si>
  <si>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</si>
  <si>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</si>
  <si>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</si>
  <si>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</si>
  <si>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</si>
  <si>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</si>
  <si>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</si>
  <si>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</si>
  <si>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</si>
  <si>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</si>
  <si>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</si>
  <si>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</si>
  <si>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</si>
  <si>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</si>
  <si>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</si>
  <si>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</si>
  <si>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</si>
  <si>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</si>
  <si>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</si>
  <si>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</si>
  <si>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</si>
  <si>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</si>
  <si>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</si>
  <si>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</si>
  <si>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</si>
  <si>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</si>
  <si>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</si>
  <si>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</si>
  <si>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</si>
  <si>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</si>
  <si>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</si>
  <si>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</si>
  <si>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</si>
  <si>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</si>
  <si>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</si>
  <si>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</si>
  <si>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</si>
  <si>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</si>
  <si>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</si>
  <si>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</si>
  <si>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</si>
  <si>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</si>
  <si>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</si>
  <si>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</si>
  <si>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</si>
  <si>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</si>
  <si>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</si>
  <si>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</si>
  <si>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</si>
  <si>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</si>
  <si>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</si>
  <si>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</si>
  <si>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</si>
  <si>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</si>
  <si>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</si>
  <si>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</si>
  <si>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</si>
  <si>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</si>
  <si>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</si>
  <si>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</si>
  <si>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</si>
  <si>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</si>
  <si>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</si>
  <si>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</si>
  <si>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</si>
  <si>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</si>
  <si>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</si>
  <si>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</si>
  <si>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</si>
  <si>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</si>
  <si>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</si>
  <si>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</si>
  <si>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</si>
  <si>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</si>
  <si>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</si>
  <si>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</si>
  <si>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</si>
  <si>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</si>
  <si>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</si>
  <si>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</si>
  <si>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</si>
  <si>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</si>
  <si>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</si>
  <si>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</si>
  <si>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</si>
  <si>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</si>
  <si>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</si>
  <si>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</si>
  <si>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</si>
  <si>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</si>
  <si>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</si>
  <si>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</si>
  <si>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</si>
  <si>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</si>
  <si>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</si>
  <si>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</si>
  <si>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</si>
  <si>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</si>
  <si>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</si>
  <si>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</si>
  <si>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</si>
  <si>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</si>
  <si>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</si>
  <si>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</si>
  <si>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</si>
  <si>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</si>
  <si>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</si>
  <si>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</si>
  <si>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</si>
  <si>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</si>
  <si>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</si>
  <si>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</si>
  <si>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</si>
  <si>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</si>
  <si>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</si>
  <si>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</si>
  <si>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</si>
  <si>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</si>
  <si>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</si>
  <si>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</si>
  <si>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</si>
  <si>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</si>
  <si>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</si>
  <si>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</si>
  <si>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</si>
  <si>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</si>
  <si>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</si>
  <si>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</si>
  <si>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</si>
  <si>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</si>
  <si>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</si>
  <si>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</si>
  <si>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</si>
  <si>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</si>
  <si>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</si>
  <si>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</si>
  <si>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</si>
  <si>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</si>
  <si>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</si>
  <si>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</si>
  <si>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</si>
  <si>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</si>
  <si>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</si>
  <si>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</si>
  <si>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</si>
  <si>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</si>
  <si>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</si>
  <si>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</si>
  <si>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</si>
  <si>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</si>
  <si>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</si>
  <si>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</si>
  <si>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</si>
  <si>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</si>
  <si>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</si>
  <si>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</si>
  <si>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</si>
  <si>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</si>
  <si>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</si>
  <si>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</si>
  <si>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</si>
  <si>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</si>
  <si>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</si>
  <si>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</si>
  <si>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</si>
  <si>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</si>
  <si>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</si>
  <si>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</si>
  <si>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</si>
  <si>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</si>
  <si>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</si>
  <si>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</si>
  <si>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</si>
  <si>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</si>
  <si>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</si>
  <si>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</si>
  <si>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</si>
  <si>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</si>
  <si>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</si>
  <si>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</si>
  <si>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</si>
  <si>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</si>
  <si>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</si>
  <si>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</si>
  <si>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</si>
  <si>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</si>
  <si>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</si>
  <si>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</si>
  <si>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</si>
  <si>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</si>
  <si>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</si>
  <si>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</si>
  <si>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</si>
  <si>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</si>
  <si>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</si>
  <si>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</si>
  <si>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</si>
  <si>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</si>
  <si>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</si>
  <si>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</si>
  <si>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</si>
  <si>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 xml:space="preserve">А-35
</t>
  </si>
  <si>
    <t>Акт ТО от 30.06.2020</t>
  </si>
  <si>
    <t>Акт ТО от 29.06.2018</t>
  </si>
  <si>
    <t>А-35 А-50</t>
  </si>
  <si>
    <t>Акт ТО от 09.09.2019</t>
  </si>
  <si>
    <t>Акт ТО от 02.05.2021</t>
  </si>
  <si>
    <t>ВЛ 10 кВ Буньково от ПС Буньково</t>
  </si>
  <si>
    <t>ВЛ 10 кВ Морево от ПС Буньково</t>
  </si>
  <si>
    <t>ВЛ 10 кВ Осеево от ПС Буньково</t>
  </si>
  <si>
    <t>ВЛ 10 кВ Одино от ПС Коркино</t>
  </si>
  <si>
    <t>ВЛ 10 кВ Коркино от ПС Коркино</t>
  </si>
  <si>
    <t>ВЛ 10 кВ Тюменцево от ПС Коркино</t>
  </si>
  <si>
    <t>ВЛ 10 кВ Ингалинка от ПС Ингалинка</t>
  </si>
  <si>
    <t>ВЛ 10 кВ Комплекс от ПС Ингалинка</t>
  </si>
  <si>
    <t>ВЛ 10 кВ Пушкарево от ПС Ингалинка</t>
  </si>
  <si>
    <t>ВЛ 10 кВ Лыково от ПС Ингалинка</t>
  </si>
  <si>
    <t>ВЛ 10 кВ Суерка от ПС Тютрино</t>
  </si>
  <si>
    <t>ВЛ 10 кВ Губино от ПС Тютрино</t>
  </si>
  <si>
    <t>ВЛ 10 кВ Скородум от ПС Тютрино</t>
  </si>
  <si>
    <t>ВЛ 10 кВ Молзавод от ПС Упорово</t>
  </si>
  <si>
    <t>ВЛ 10 кВ Элеватор от ПС Упорово</t>
  </si>
  <si>
    <t>ВЛ 10 кВ Черная 2 от ПС Упорово</t>
  </si>
  <si>
    <t>ВЛ 10 кВ Гурик от ПС Упорово</t>
  </si>
  <si>
    <t>ВЛ 10 кВ Бызово от ПС Упорово</t>
  </si>
  <si>
    <t>ВЛ 10 кВ Слободчики от ПС Емуртла</t>
  </si>
  <si>
    <t>ВЛ 10 кВ Видоново от ПС Емуртла</t>
  </si>
  <si>
    <t>ВЛ 10 кВ Кашаир от ПС Емуртла</t>
  </si>
  <si>
    <t>ВЛ 10 кВ Октябрьский от ПС Емуртла</t>
  </si>
  <si>
    <t>ВЛ 10 кВ Зернокомплекс от ПС Емуртла</t>
  </si>
  <si>
    <t>ВЛ 10 кВ Дубровное от ПС Масали</t>
  </si>
  <si>
    <t>ВЛ 10 кВ Хрящевка от ПС Масали</t>
  </si>
  <si>
    <t>ВЛ 10 кВ Масали от ПС Масали</t>
  </si>
  <si>
    <t>ВЛ 10 кВ Пятково от ПС Пятково</t>
  </si>
  <si>
    <t>ВЛ 10 кВ Пантелеевка от ПС Пятково</t>
  </si>
  <si>
    <t>ВЛ 10 кВ Киселево от ПС Пятково</t>
  </si>
  <si>
    <t>ВЛ 10 кВ Манай от ПС Пятково</t>
  </si>
  <si>
    <t xml:space="preserve">                                                А-35
А-50</t>
  </si>
  <si>
    <t>Акт ТО от06.06.2018</t>
  </si>
  <si>
    <t>П10-2, УА10-2ДБ, АР10-2</t>
  </si>
  <si>
    <t>П10-7ДБ, АКН10-3ДБ</t>
  </si>
  <si>
    <t>А-35</t>
  </si>
  <si>
    <t>П10-7ДБ, УП10-3ДБ</t>
  </si>
  <si>
    <t xml:space="preserve">А-50
</t>
  </si>
  <si>
    <t>П10-7ДБ, АК10-3ДБ, УП10-3ДБ</t>
  </si>
  <si>
    <t xml:space="preserve">АС-70
</t>
  </si>
  <si>
    <t>П10-2 , АР-2 , УП10-2</t>
  </si>
  <si>
    <t>Акт ТО от 20.07.2017</t>
  </si>
  <si>
    <t>А10-2, УП10-2</t>
  </si>
  <si>
    <t>П10-2, УА10-2, АР-2</t>
  </si>
  <si>
    <t>Акт ТО от 30.06.2018</t>
  </si>
  <si>
    <t>А-50, А-70</t>
  </si>
  <si>
    <t>А-50, А-35</t>
  </si>
  <si>
    <t>Акт ТО от 21.06.2018</t>
  </si>
  <si>
    <t>Акт ТО от 01.01.2017</t>
  </si>
  <si>
    <t>Реконструкция сети 10 кВ Упоровского РЭС Южного ТПО (реконструкция ВЛ 31.6 км., реклоузер 22 шт.)</t>
  </si>
  <si>
    <t>ВЛ 31.6 км., реклоузер 22 шт.</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</si>
  <si>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</si>
  <si>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</si>
  <si>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</si>
  <si>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</si>
  <si>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</si>
  <si>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Год 2024</t>
  </si>
  <si>
    <t>Этапы не предусмотрены</t>
  </si>
  <si>
    <t>Не подошел срок реализации</t>
  </si>
  <si>
    <t>M_TP3400.VL.0083</t>
  </si>
  <si>
    <t>АО "Россети Тюмень"</t>
  </si>
  <si>
    <t>Реконструкция сети 10 кВ Ялуторовского РЭС Южного ТПО (реконструкция ВЛ 24.5 км., реклоузер 31шт.)</t>
  </si>
  <si>
    <t xml:space="preserve"> по состоянию на 01.01.2022</t>
  </si>
  <si>
    <t>по состоянию на 01.01.2022</t>
  </si>
  <si>
    <t>ЛЭП, км</t>
  </si>
  <si>
    <t>Упоровский район</t>
  </si>
  <si>
    <t>1,943 млн.руб./км; 2,517 млн.руб./шт</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</si>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</sst>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0" xfId="62" applyFont="1" applyAlignment="1">
      <alignment horizontal="left"/>
    </xf>
    <xf numFmtId="49" fontId="4" fillId="24" borderId="0" xfId="0" applyNumberFormat="1" applyFont="1" applyFill="1"/>
    <xf numFmtId="49" fontId="7" fillId="24" borderId="1" xfId="0" applyNumberFormat="1" applyFont="1" applyFill="1" applyBorder="1" applyAlignment="1">
      <alignment wrapText="1"/>
    </xf>
    <xf numFmtId="0" fontId="11" fillId="28" borderId="0" xfId="62" applyFont="1" applyFill="1" applyAlignment="1">
      <alignment horizontal="left"/>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0" xfId="62" applyNumberFormat="1" applyFont="1" applyAlignment="1">
      <alignment horizontal="center"/>
    </xf>
    <xf numFmtId="0" fontId="43" fillId="0" borderId="1" xfId="62" applyFont="1" applyFill="1" applyBorder="1" applyAlignment="1">
      <alignment horizontal="center" vertical="center"/>
    </xf>
    <xf numFmtId="49" fontId="11" fillId="0" borderId="10"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4" fontId="11" fillId="0" borderId="1" xfId="62" applyNumberFormat="1" applyFont="1" applyFill="1" applyBorder="1" applyAlignment="1">
      <alignment horizontal="center" vertical="center"/>
    </xf>
    <xf numFmtId="49" fontId="7" fillId="0" borderId="1" xfId="62" applyNumberFormat="1" applyFont="1" applyBorder="1" applyAlignment="1">
      <alignment horizontal="center"/>
    </xf>
    <xf numFmtId="49" fontId="7" fillId="0" borderId="1" xfId="62" applyNumberFormat="1" applyFont="1" applyBorder="1" applyAlignment="1">
      <alignment horizontal="left"/>
    </xf>
    <xf numFmtId="49" fontId="7" fillId="24" borderId="1" xfId="62" applyNumberFormat="1" applyFont="1" applyFill="1" applyBorder="1" applyAlignment="1">
      <alignment horizontal="left"/>
    </xf>
    <xf numFmtId="49" fontId="7" fillId="28" borderId="1" xfId="62" applyNumberFormat="1" applyFont="1" applyFill="1" applyBorder="1" applyAlignment="1">
      <alignment horizontal="left"/>
    </xf>
    <xf numFmtId="49" fontId="7" fillId="24" borderId="1" xfId="62" applyNumberFormat="1" applyFont="1" applyFill="1" applyBorder="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0" fontId="43" fillId="29" borderId="1" xfId="41" applyFont="1" applyFill="1" applyBorder="1" applyAlignment="1">
      <alignment horizontal="center" vertical="center"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9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100" applyFont="1" applyFill="1" applyBorder="1" applyAlignment="1">
      <alignment horizontal="left" vertical="center" wrapText="1"/>
    </xf>
    <xf numFmtId="176" fontId="11" fillId="29" borderId="1" xfId="99" applyNumberFormat="1" applyFont="1" applyFill="1" applyBorder="1" applyAlignment="1">
      <alignment horizontal="right" wrapText="1"/>
    </xf>
    <xf numFmtId="0" fontId="44" fillId="29" borderId="1" xfId="100" applyFont="1" applyFill="1" applyBorder="1" applyAlignment="1">
      <alignment horizontal="left" vertical="center" wrapText="1"/>
    </xf>
    <xf numFmtId="4" fontId="48" fillId="29" borderId="2" xfId="100"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9"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9" xfId="52" applyFont="1" applyFill="1" applyBorder="1" applyAlignment="1">
      <alignment horizontal="center" vertical="center" wrapText="1"/>
    </xf>
    <xf numFmtId="0" fontId="43" fillId="29" borderId="58" xfId="52"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43" fillId="29" borderId="1"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8" fillId="0" borderId="0" xfId="1" applyNumberFormat="1" applyFont="1" applyFill="1" applyAlignment="1">
      <alignment horizontal="center" vertical="center"/>
    </xf>
    <xf numFmtId="49" fontId="69" fillId="0" borderId="0" xfId="1" applyNumberFormat="1" applyFont="1" applyFill="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-790397.33203040238</c:v>
                </c:pt>
                <c:pt idx="1">
                  <c:v>-613220.20593444072</c:v>
                </c:pt>
                <c:pt idx="2">
                  <c:v>-478861.00059985125</c:v>
                </c:pt>
                <c:pt idx="3">
                  <c:v>-371476.66526007222</c:v>
                </c:pt>
                <c:pt idx="4">
                  <c:v>-285915.36256182275</c:v>
                </c:pt>
                <c:pt idx="5">
                  <c:v>-217981.29424340071</c:v>
                </c:pt>
                <c:pt idx="6">
                  <c:v>-168461.09015886925</c:v>
                </c:pt>
                <c:pt idx="7">
                  <c:v>-125477.11974711916</c:v>
                </c:pt>
                <c:pt idx="8">
                  <c:v>-91775.927353832973</c:v>
                </c:pt>
                <c:pt idx="9">
                  <c:v>-65508.413650860399</c:v>
                </c:pt>
                <c:pt idx="10">
                  <c:v>68473.991929511292</c:v>
                </c:pt>
                <c:pt idx="11">
                  <c:v>68388.453030131597</c:v>
                </c:pt>
                <c:pt idx="12">
                  <c:v>65278.263495003048</c:v>
                </c:pt>
                <c:pt idx="13">
                  <c:v>62755.957772505048</c:v>
                </c:pt>
                <c:pt idx="14">
                  <c:v>59478.334308482947</c:v>
                </c:pt>
                <c:pt idx="15">
                  <c:v>55737.009348663749</c:v>
                </c:pt>
                <c:pt idx="16">
                  <c:v>51751.584549237516</c:v>
                </c:pt>
                <c:pt idx="17">
                  <c:v>47684.964158390794</c:v>
                </c:pt>
                <c:pt idx="18">
                  <c:v>43159.704462005335</c:v>
                </c:pt>
                <c:pt idx="19">
                  <c:v>39332.561198000592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-115625826.1320304</c:v>
                </c:pt>
                <c:pt idx="1">
                  <c:v>-116239046.33796483</c:v>
                </c:pt>
                <c:pt idx="2">
                  <c:v>-116717907.33856468</c:v>
                </c:pt>
                <c:pt idx="3">
                  <c:v>-117089384.00382476</c:v>
                </c:pt>
                <c:pt idx="4">
                  <c:v>-117375299.36638658</c:v>
                </c:pt>
                <c:pt idx="5">
                  <c:v>-117593280.66062997</c:v>
                </c:pt>
                <c:pt idx="6">
                  <c:v>-117761741.75078884</c:v>
                </c:pt>
                <c:pt idx="7">
                  <c:v>-117887218.87053595</c:v>
                </c:pt>
                <c:pt idx="8">
                  <c:v>-117978994.79788978</c:v>
                </c:pt>
                <c:pt idx="9">
                  <c:v>-118044503.21154064</c:v>
                </c:pt>
                <c:pt idx="10">
                  <c:v>-117976029.21961112</c:v>
                </c:pt>
                <c:pt idx="11">
                  <c:v>-117907640.766581</c:v>
                </c:pt>
                <c:pt idx="12">
                  <c:v>-117842362.503086</c:v>
                </c:pt>
                <c:pt idx="13">
                  <c:v>-117779606.54531349</c:v>
                </c:pt>
                <c:pt idx="14">
                  <c:v>-117720128.211005</c:v>
                </c:pt>
                <c:pt idx="15">
                  <c:v>-117664391.20165634</c:v>
                </c:pt>
                <c:pt idx="16">
                  <c:v>-117612639.61710711</c:v>
                </c:pt>
                <c:pt idx="17">
                  <c:v>-117564954.65294872</c:v>
                </c:pt>
                <c:pt idx="18">
                  <c:v>-117521794.94848672</c:v>
                </c:pt>
                <c:pt idx="19">
                  <c:v>-117482462.38728872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9" t="s">
        <v>534</v>
      </c>
      <c r="B5" s="349"/>
      <c r="C5" s="349"/>
      <c r="D5" s="281"/>
      <c r="E5" s="281"/>
      <c r="F5" s="281"/>
      <c r="G5" s="281"/>
      <c r="H5" s="281"/>
      <c r="I5" s="281"/>
      <c r="J5" s="281"/>
    </row>
    <row r="6" spans="1:22" s="277" customFormat="1" ht="18.75" x14ac:dyDescent="0.3">
      <c r="A6" s="280"/>
      <c r="H6" s="279"/>
    </row>
    <row r="7" spans="1:22" s="277" customFormat="1" ht="18.75" x14ac:dyDescent="0.2">
      <c r="A7" s="353" t="s">
        <v>9</v>
      </c>
      <c r="B7" s="353"/>
      <c r="C7" s="353"/>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5" t="s">
        <v>607</v>
      </c>
      <c r="B9" s="355"/>
      <c r="C9" s="355"/>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4" t="s">
        <v>8</v>
      </c>
      <c r="B10" s="354"/>
      <c r="C10" s="354"/>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5" t="s">
        <v>606</v>
      </c>
      <c r="B12" s="355"/>
      <c r="C12" s="355"/>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4" t="s">
        <v>7</v>
      </c>
      <c r="B13" s="354"/>
      <c r="C13" s="354"/>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6" t="s">
        <v>596</v>
      </c>
      <c r="B15" s="356"/>
      <c r="C15" s="356"/>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50" t="s">
        <v>6</v>
      </c>
      <c r="B16" s="350"/>
      <c r="C16" s="350"/>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51" t="s">
        <v>432</v>
      </c>
      <c r="B18" s="352"/>
      <c r="C18" s="352"/>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535</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536</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6"/>
      <c r="B24" s="347"/>
      <c r="C24" s="348"/>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612</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6"/>
      <c r="B39" s="347"/>
      <c r="C39" s="348"/>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597</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597</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6"/>
      <c r="B47" s="347"/>
      <c r="C47" s="348"/>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116.78179200000001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97.318160000000006</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row>
    <row r="5" spans="1:28" s="85" customFormat="1" ht="15.75" x14ac:dyDescent="0.2">
      <c r="A5" s="98"/>
      <c r="H5" s="132"/>
      <c r="J5" s="132"/>
      <c r="M5" s="132"/>
    </row>
    <row r="6" spans="1:28" s="85" customFormat="1" ht="18.75" x14ac:dyDescent="0.2">
      <c r="A6" s="362" t="s">
        <v>9</v>
      </c>
      <c r="B6" s="362"/>
      <c r="C6" s="362"/>
      <c r="D6" s="362"/>
      <c r="E6" s="362"/>
      <c r="F6" s="362"/>
      <c r="G6" s="362"/>
      <c r="H6" s="362"/>
      <c r="I6" s="362"/>
      <c r="J6" s="362"/>
      <c r="K6" s="362"/>
      <c r="L6" s="362"/>
      <c r="M6" s="362"/>
      <c r="N6" s="362"/>
      <c r="O6" s="362"/>
      <c r="P6" s="362"/>
      <c r="Q6" s="362"/>
      <c r="R6" s="362"/>
      <c r="S6" s="362"/>
      <c r="T6" s="84"/>
      <c r="U6" s="84"/>
      <c r="V6" s="84"/>
      <c r="W6" s="84"/>
      <c r="X6" s="84"/>
      <c r="Y6" s="84"/>
      <c r="Z6" s="84"/>
      <c r="AA6" s="84"/>
      <c r="AB6" s="84"/>
    </row>
    <row r="7" spans="1:28" s="85" customFormat="1" ht="18.75" x14ac:dyDescent="0.2">
      <c r="A7" s="362"/>
      <c r="B7" s="362"/>
      <c r="C7" s="362"/>
      <c r="D7" s="362"/>
      <c r="E7" s="362"/>
      <c r="F7" s="362"/>
      <c r="G7" s="362"/>
      <c r="H7" s="362"/>
      <c r="I7" s="362"/>
      <c r="J7" s="362"/>
      <c r="K7" s="362"/>
      <c r="L7" s="362"/>
      <c r="M7" s="362"/>
      <c r="N7" s="362"/>
      <c r="O7" s="362"/>
      <c r="P7" s="362"/>
      <c r="Q7" s="362"/>
      <c r="R7" s="362"/>
      <c r="S7" s="362"/>
      <c r="T7" s="84"/>
      <c r="U7" s="84"/>
      <c r="V7" s="84"/>
      <c r="W7" s="84"/>
      <c r="X7" s="84"/>
      <c r="Y7" s="84"/>
      <c r="Z7" s="84"/>
      <c r="AA7" s="84"/>
      <c r="AB7" s="84"/>
    </row>
    <row r="8" spans="1:28" s="85"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62"/>
      <c r="B10" s="362"/>
      <c r="C10" s="362"/>
      <c r="D10" s="362"/>
      <c r="E10" s="362"/>
      <c r="F10" s="362"/>
      <c r="G10" s="362"/>
      <c r="H10" s="362"/>
      <c r="I10" s="362"/>
      <c r="J10" s="362"/>
      <c r="K10" s="362"/>
      <c r="L10" s="362"/>
      <c r="M10" s="362"/>
      <c r="N10" s="362"/>
      <c r="O10" s="362"/>
      <c r="P10" s="362"/>
      <c r="Q10" s="362"/>
      <c r="R10" s="362"/>
      <c r="S10" s="362"/>
      <c r="T10" s="84"/>
      <c r="U10" s="84"/>
      <c r="V10" s="84"/>
      <c r="W10" s="84"/>
      <c r="X10" s="84"/>
      <c r="Y10" s="84"/>
      <c r="Z10" s="84"/>
      <c r="AA10" s="84"/>
      <c r="AB10" s="84"/>
    </row>
    <row r="11" spans="1:28" s="85" customFormat="1" ht="18.75" x14ac:dyDescent="0.2">
      <c r="A11" s="357" t="str">
        <f>'1. паспорт местоположение'!A12:C12</f>
        <v>M_TP3400.VL.0083</v>
      </c>
      <c r="B11" s="357"/>
      <c r="C11" s="357"/>
      <c r="D11" s="357"/>
      <c r="E11" s="357"/>
      <c r="F11" s="357"/>
      <c r="G11" s="357"/>
      <c r="H11" s="357"/>
      <c r="I11" s="357"/>
      <c r="J11" s="357"/>
      <c r="K11" s="357"/>
      <c r="L11" s="357"/>
      <c r="M11" s="357"/>
      <c r="N11" s="357"/>
      <c r="O11" s="357"/>
      <c r="P11" s="357"/>
      <c r="Q11" s="357"/>
      <c r="R11" s="357"/>
      <c r="S11" s="357"/>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00"/>
      <c r="U13" s="100"/>
      <c r="V13" s="100"/>
      <c r="W13" s="100"/>
      <c r="X13" s="100"/>
      <c r="Y13" s="100"/>
      <c r="Z13" s="100"/>
      <c r="AA13" s="100"/>
      <c r="AB13" s="100"/>
    </row>
    <row r="14" spans="1:28" s="102" customFormat="1" ht="18" customHeight="1" x14ac:dyDescent="0.2">
      <c r="A14" s="357" t="str">
        <f>'1. паспорт местоположение'!A15:C15</f>
        <v>Реконструкция сети 10 кВ Упоровского РЭС Южного ТПО (реконструкция ВЛ 31.6 км., реклоузер 22 шт.)</v>
      </c>
      <c r="B14" s="357"/>
      <c r="C14" s="357"/>
      <c r="D14" s="357"/>
      <c r="E14" s="357"/>
      <c r="F14" s="357"/>
      <c r="G14" s="357"/>
      <c r="H14" s="357"/>
      <c r="I14" s="357"/>
      <c r="J14" s="357"/>
      <c r="K14" s="357"/>
      <c r="L14" s="357"/>
      <c r="M14" s="357"/>
      <c r="N14" s="357"/>
      <c r="O14" s="357"/>
      <c r="P14" s="357"/>
      <c r="Q14" s="357"/>
      <c r="R14" s="357"/>
      <c r="S14" s="357"/>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03"/>
      <c r="U16" s="103"/>
      <c r="V16" s="103"/>
      <c r="W16" s="103"/>
      <c r="X16" s="103"/>
      <c r="Y16" s="103"/>
    </row>
    <row r="17" spans="1:28" s="102" customFormat="1" ht="45.75" customHeight="1" x14ac:dyDescent="0.2">
      <c r="A17" s="360" t="s">
        <v>407</v>
      </c>
      <c r="B17" s="360"/>
      <c r="C17" s="360"/>
      <c r="D17" s="360"/>
      <c r="E17" s="360"/>
      <c r="F17" s="360"/>
      <c r="G17" s="360"/>
      <c r="H17" s="360"/>
      <c r="I17" s="360"/>
      <c r="J17" s="360"/>
      <c r="K17" s="360"/>
      <c r="L17" s="360"/>
      <c r="M17" s="360"/>
      <c r="N17" s="360"/>
      <c r="O17" s="360"/>
      <c r="P17" s="360"/>
      <c r="Q17" s="360"/>
      <c r="R17" s="360"/>
      <c r="S17" s="360"/>
      <c r="T17" s="104"/>
      <c r="U17" s="104"/>
      <c r="V17" s="104"/>
      <c r="W17" s="104"/>
      <c r="X17" s="104"/>
      <c r="Y17" s="104"/>
      <c r="Z17" s="104"/>
      <c r="AA17" s="104"/>
      <c r="AB17" s="104"/>
    </row>
    <row r="18" spans="1:28"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03"/>
      <c r="U18" s="103"/>
      <c r="V18" s="103"/>
      <c r="W18" s="103"/>
      <c r="X18" s="103"/>
      <c r="Y18" s="103"/>
    </row>
    <row r="19" spans="1:28" s="102" customFormat="1" ht="30.75" customHeight="1" x14ac:dyDescent="0.2">
      <c r="A19" s="365" t="s">
        <v>5</v>
      </c>
      <c r="B19" s="365" t="s">
        <v>100</v>
      </c>
      <c r="C19" s="366" t="s">
        <v>310</v>
      </c>
      <c r="D19" s="365" t="s">
        <v>309</v>
      </c>
      <c r="E19" s="365" t="s">
        <v>99</v>
      </c>
      <c r="F19" s="365" t="s">
        <v>98</v>
      </c>
      <c r="G19" s="365" t="s">
        <v>305</v>
      </c>
      <c r="H19" s="368" t="s">
        <v>97</v>
      </c>
      <c r="I19" s="365" t="s">
        <v>96</v>
      </c>
      <c r="J19" s="368" t="s">
        <v>95</v>
      </c>
      <c r="K19" s="365" t="s">
        <v>94</v>
      </c>
      <c r="L19" s="365" t="s">
        <v>93</v>
      </c>
      <c r="M19" s="368" t="s">
        <v>92</v>
      </c>
      <c r="N19" s="365" t="s">
        <v>91</v>
      </c>
      <c r="O19" s="365" t="s">
        <v>90</v>
      </c>
      <c r="P19" s="365" t="s">
        <v>89</v>
      </c>
      <c r="Q19" s="365" t="s">
        <v>308</v>
      </c>
      <c r="R19" s="365"/>
      <c r="S19" s="369" t="s">
        <v>401</v>
      </c>
      <c r="T19" s="103"/>
      <c r="U19" s="103"/>
      <c r="V19" s="103"/>
      <c r="W19" s="103"/>
      <c r="X19" s="103"/>
      <c r="Y19" s="103"/>
    </row>
    <row r="20" spans="1:28" s="102" customFormat="1" ht="157.5" x14ac:dyDescent="0.2">
      <c r="A20" s="365"/>
      <c r="B20" s="365"/>
      <c r="C20" s="367"/>
      <c r="D20" s="365"/>
      <c r="E20" s="365"/>
      <c r="F20" s="365"/>
      <c r="G20" s="365"/>
      <c r="H20" s="368"/>
      <c r="I20" s="365"/>
      <c r="J20" s="368"/>
      <c r="K20" s="365"/>
      <c r="L20" s="365"/>
      <c r="M20" s="368"/>
      <c r="N20" s="365"/>
      <c r="O20" s="365"/>
      <c r="P20" s="365"/>
      <c r="Q20" s="133" t="s">
        <v>306</v>
      </c>
      <c r="R20" s="134" t="s">
        <v>307</v>
      </c>
      <c r="S20" s="369"/>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4" t="str">
        <f>'1. паспорт местоположение'!A5:C5</f>
        <v>Год раскрытия информации: 2022 год</v>
      </c>
      <c r="B6" s="364"/>
      <c r="C6" s="364"/>
      <c r="D6" s="364"/>
      <c r="E6" s="364"/>
      <c r="F6" s="364"/>
      <c r="G6" s="364"/>
      <c r="H6" s="364"/>
      <c r="I6" s="364"/>
      <c r="J6" s="364"/>
      <c r="K6" s="364"/>
      <c r="L6" s="364"/>
      <c r="M6" s="364"/>
      <c r="N6" s="364"/>
      <c r="O6" s="364"/>
      <c r="P6" s="364"/>
      <c r="Q6" s="364"/>
      <c r="R6" s="364"/>
      <c r="S6" s="364"/>
      <c r="T6" s="364"/>
    </row>
    <row r="7" spans="1:20" s="85" customFormat="1" x14ac:dyDescent="0.2">
      <c r="A7" s="98"/>
    </row>
    <row r="8" spans="1:20" s="85" customFormat="1" ht="18.75" x14ac:dyDescent="0.2">
      <c r="A8" s="362" t="s">
        <v>9</v>
      </c>
      <c r="B8" s="362"/>
      <c r="C8" s="362"/>
      <c r="D8" s="362"/>
      <c r="E8" s="362"/>
      <c r="F8" s="362"/>
      <c r="G8" s="362"/>
      <c r="H8" s="362"/>
      <c r="I8" s="362"/>
      <c r="J8" s="362"/>
      <c r="K8" s="362"/>
      <c r="L8" s="362"/>
      <c r="M8" s="362"/>
      <c r="N8" s="362"/>
      <c r="O8" s="362"/>
      <c r="P8" s="362"/>
      <c r="Q8" s="362"/>
      <c r="R8" s="362"/>
      <c r="S8" s="362"/>
      <c r="T8" s="362"/>
    </row>
    <row r="9" spans="1:20" s="85"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85" customFormat="1" ht="18.75" customHeight="1" x14ac:dyDescent="0.2">
      <c r="A13" s="373" t="str">
        <f>'2. паспорт  ТП'!A11:S11</f>
        <v>M_TP3400.VL.0083</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02" customFormat="1" ht="43.5" customHeight="1" x14ac:dyDescent="0.2">
      <c r="A16" s="374" t="str">
        <f>'1. паспорт местоположение'!A15:C15</f>
        <v>Реконструкция сети 10 кВ Упоровского РЭС Южного ТПО (реконструкция ВЛ 31.6 км., реклоузер 22 шт.)</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102" customFormat="1" ht="15" customHeight="1" x14ac:dyDescent="0.2">
      <c r="A19" s="375" t="s">
        <v>412</v>
      </c>
      <c r="B19" s="375"/>
      <c r="C19" s="375"/>
      <c r="D19" s="375"/>
      <c r="E19" s="375"/>
      <c r="F19" s="375"/>
      <c r="G19" s="375"/>
      <c r="H19" s="375"/>
      <c r="I19" s="375"/>
      <c r="J19" s="375"/>
      <c r="K19" s="375"/>
      <c r="L19" s="375"/>
      <c r="M19" s="375"/>
      <c r="N19" s="375"/>
      <c r="O19" s="375"/>
      <c r="P19" s="375"/>
      <c r="Q19" s="375"/>
      <c r="R19" s="375"/>
      <c r="S19" s="375"/>
      <c r="T19" s="375"/>
    </row>
    <row r="20" spans="1:20" s="14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77" t="s">
        <v>5</v>
      </c>
      <c r="B21" s="380" t="s">
        <v>221</v>
      </c>
      <c r="C21" s="381"/>
      <c r="D21" s="384" t="s">
        <v>122</v>
      </c>
      <c r="E21" s="380" t="s">
        <v>440</v>
      </c>
      <c r="F21" s="381"/>
      <c r="G21" s="380" t="s">
        <v>240</v>
      </c>
      <c r="H21" s="381"/>
      <c r="I21" s="380" t="s">
        <v>121</v>
      </c>
      <c r="J21" s="381"/>
      <c r="K21" s="384" t="s">
        <v>120</v>
      </c>
      <c r="L21" s="380" t="s">
        <v>119</v>
      </c>
      <c r="M21" s="381"/>
      <c r="N21" s="380" t="s">
        <v>436</v>
      </c>
      <c r="O21" s="381"/>
      <c r="P21" s="384" t="s">
        <v>118</v>
      </c>
      <c r="Q21" s="370" t="s">
        <v>117</v>
      </c>
      <c r="R21" s="371"/>
      <c r="S21" s="370" t="s">
        <v>116</v>
      </c>
      <c r="T21" s="372"/>
    </row>
    <row r="22" spans="1:20" ht="204.75" customHeight="1" x14ac:dyDescent="0.25">
      <c r="A22" s="378"/>
      <c r="B22" s="382"/>
      <c r="C22" s="383"/>
      <c r="D22" s="387"/>
      <c r="E22" s="382"/>
      <c r="F22" s="383"/>
      <c r="G22" s="382"/>
      <c r="H22" s="383"/>
      <c r="I22" s="382"/>
      <c r="J22" s="383"/>
      <c r="K22" s="385"/>
      <c r="L22" s="382"/>
      <c r="M22" s="383"/>
      <c r="N22" s="382"/>
      <c r="O22" s="383"/>
      <c r="P22" s="385"/>
      <c r="Q22" s="87" t="s">
        <v>115</v>
      </c>
      <c r="R22" s="87" t="s">
        <v>411</v>
      </c>
      <c r="S22" s="87" t="s">
        <v>114</v>
      </c>
      <c r="T22" s="87" t="s">
        <v>113</v>
      </c>
    </row>
    <row r="23" spans="1:20" ht="51.75" customHeight="1" x14ac:dyDescent="0.25">
      <c r="A23" s="379"/>
      <c r="B23" s="87" t="s">
        <v>111</v>
      </c>
      <c r="C23" s="87" t="s">
        <v>112</v>
      </c>
      <c r="D23" s="38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6" t="s">
        <v>446</v>
      </c>
      <c r="C67" s="386"/>
      <c r="D67" s="386"/>
      <c r="E67" s="386"/>
      <c r="F67" s="386"/>
      <c r="G67" s="386"/>
      <c r="H67" s="386"/>
      <c r="I67" s="386"/>
      <c r="J67" s="386"/>
      <c r="K67" s="386"/>
      <c r="L67" s="386"/>
      <c r="M67" s="386"/>
      <c r="N67" s="386"/>
      <c r="O67" s="386"/>
      <c r="P67" s="386"/>
      <c r="Q67" s="386"/>
      <c r="R67" s="386"/>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6"/>
  <sheetViews>
    <sheetView view="pageBreakPreview" zoomScale="55" zoomScaleNormal="100" zoomScaleSheetLayoutView="55" workbookViewId="0">
      <selection activeCell="AB4" sqref="AB1:AB104857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4" t="s">
        <v>534</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2" t="s">
        <v>9</v>
      </c>
      <c r="F7" s="362"/>
      <c r="G7" s="362"/>
      <c r="H7" s="362"/>
      <c r="I7" s="362"/>
      <c r="J7" s="362"/>
      <c r="K7" s="362"/>
      <c r="L7" s="362"/>
      <c r="M7" s="362"/>
      <c r="N7" s="362"/>
      <c r="O7" s="362"/>
      <c r="P7" s="362"/>
      <c r="Q7" s="362"/>
      <c r="R7" s="362"/>
      <c r="S7" s="362"/>
      <c r="T7" s="362"/>
      <c r="U7" s="362"/>
      <c r="V7" s="362"/>
      <c r="W7" s="362"/>
      <c r="X7" s="362"/>
      <c r="Y7" s="362"/>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7" t="s">
        <v>483</v>
      </c>
      <c r="F9" s="357"/>
      <c r="G9" s="357"/>
      <c r="H9" s="357"/>
      <c r="I9" s="357"/>
      <c r="J9" s="357"/>
      <c r="K9" s="357"/>
      <c r="L9" s="357"/>
      <c r="M9" s="357"/>
      <c r="N9" s="357"/>
      <c r="O9" s="357"/>
      <c r="P9" s="357"/>
      <c r="Q9" s="357"/>
      <c r="R9" s="357"/>
      <c r="S9" s="357"/>
      <c r="T9" s="357"/>
      <c r="U9" s="357"/>
      <c r="V9" s="357"/>
      <c r="W9" s="357"/>
      <c r="X9" s="357"/>
      <c r="Y9" s="357"/>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472" t="s">
        <v>606</v>
      </c>
      <c r="F12" s="472"/>
      <c r="G12" s="472"/>
      <c r="H12" s="472"/>
      <c r="I12" s="472"/>
      <c r="J12" s="472"/>
      <c r="K12" s="472"/>
      <c r="L12" s="472"/>
      <c r="M12" s="472"/>
      <c r="N12" s="472"/>
      <c r="O12" s="472"/>
      <c r="P12" s="472"/>
      <c r="Q12" s="472"/>
      <c r="R12" s="472"/>
      <c r="S12" s="472"/>
      <c r="T12" s="472"/>
      <c r="U12" s="472"/>
      <c r="V12" s="472"/>
      <c r="W12" s="472"/>
      <c r="X12" s="472"/>
      <c r="Y12" s="472"/>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4.25" x14ac:dyDescent="0.2">
      <c r="E15" s="473" t="s">
        <v>596</v>
      </c>
      <c r="F15" s="473"/>
      <c r="G15" s="473"/>
      <c r="H15" s="473"/>
      <c r="I15" s="473"/>
      <c r="J15" s="473"/>
      <c r="K15" s="473"/>
      <c r="L15" s="473"/>
      <c r="M15" s="473"/>
      <c r="N15" s="473"/>
      <c r="O15" s="473"/>
      <c r="P15" s="473"/>
      <c r="Q15" s="473"/>
      <c r="R15" s="473"/>
      <c r="S15" s="473"/>
      <c r="T15" s="473"/>
      <c r="U15" s="473"/>
      <c r="V15" s="473"/>
      <c r="W15" s="473"/>
      <c r="X15" s="473"/>
      <c r="Y15" s="473"/>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8" ht="25.5" customHeight="1" x14ac:dyDescent="0.25">
      <c r="A19" s="375" t="s">
        <v>414</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8" s="143" customFormat="1" ht="21" customHeight="1" x14ac:dyDescent="0.25"/>
    <row r="21" spans="1:28" ht="15.75" customHeight="1" x14ac:dyDescent="0.25">
      <c r="A21" s="384" t="s">
        <v>5</v>
      </c>
      <c r="B21" s="380" t="s">
        <v>420</v>
      </c>
      <c r="C21" s="381"/>
      <c r="D21" s="380" t="s">
        <v>422</v>
      </c>
      <c r="E21" s="381"/>
      <c r="F21" s="370" t="s">
        <v>94</v>
      </c>
      <c r="G21" s="372"/>
      <c r="H21" s="372"/>
      <c r="I21" s="371"/>
      <c r="J21" s="384" t="s">
        <v>423</v>
      </c>
      <c r="K21" s="380" t="s">
        <v>424</v>
      </c>
      <c r="L21" s="381"/>
      <c r="M21" s="380" t="s">
        <v>425</v>
      </c>
      <c r="N21" s="381"/>
      <c r="O21" s="380" t="s">
        <v>413</v>
      </c>
      <c r="P21" s="381"/>
      <c r="Q21" s="380" t="s">
        <v>127</v>
      </c>
      <c r="R21" s="381"/>
      <c r="S21" s="384" t="s">
        <v>126</v>
      </c>
      <c r="T21" s="384" t="s">
        <v>426</v>
      </c>
      <c r="U21" s="384" t="s">
        <v>421</v>
      </c>
      <c r="V21" s="380" t="s">
        <v>125</v>
      </c>
      <c r="W21" s="381"/>
      <c r="X21" s="370" t="s">
        <v>117</v>
      </c>
      <c r="Y21" s="372"/>
      <c r="Z21" s="370" t="s">
        <v>116</v>
      </c>
      <c r="AA21" s="372"/>
    </row>
    <row r="22" spans="1:28" ht="216" customHeight="1" x14ac:dyDescent="0.25">
      <c r="A22" s="387"/>
      <c r="B22" s="382"/>
      <c r="C22" s="383"/>
      <c r="D22" s="382"/>
      <c r="E22" s="383"/>
      <c r="F22" s="370" t="s">
        <v>124</v>
      </c>
      <c r="G22" s="371"/>
      <c r="H22" s="370" t="s">
        <v>123</v>
      </c>
      <c r="I22" s="371"/>
      <c r="J22" s="385"/>
      <c r="K22" s="382"/>
      <c r="L22" s="383"/>
      <c r="M22" s="382"/>
      <c r="N22" s="383"/>
      <c r="O22" s="382"/>
      <c r="P22" s="383"/>
      <c r="Q22" s="382"/>
      <c r="R22" s="383"/>
      <c r="S22" s="385"/>
      <c r="T22" s="385"/>
      <c r="U22" s="385"/>
      <c r="V22" s="382"/>
      <c r="W22" s="383"/>
      <c r="X22" s="87" t="s">
        <v>115</v>
      </c>
      <c r="Y22" s="87" t="s">
        <v>411</v>
      </c>
      <c r="Z22" s="87" t="s">
        <v>114</v>
      </c>
      <c r="AA22" s="87" t="s">
        <v>113</v>
      </c>
    </row>
    <row r="23" spans="1:28" ht="60" customHeight="1" x14ac:dyDescent="0.25">
      <c r="A23" s="38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5" customFormat="1" ht="130.5" customHeight="1" x14ac:dyDescent="0.25">
      <c r="A25" s="315">
        <v>1</v>
      </c>
      <c r="B25" s="313" t="s">
        <v>548</v>
      </c>
      <c r="C25" s="313" t="s">
        <v>548</v>
      </c>
      <c r="D25" s="313" t="s">
        <v>548</v>
      </c>
      <c r="E25" s="313" t="s">
        <v>548</v>
      </c>
      <c r="F25" s="304">
        <v>10</v>
      </c>
      <c r="G25" s="304">
        <v>10</v>
      </c>
      <c r="H25" s="304">
        <v>10</v>
      </c>
      <c r="I25" s="304">
        <v>10</v>
      </c>
      <c r="J25" s="309">
        <v>1979</v>
      </c>
      <c r="K25" s="310">
        <v>1</v>
      </c>
      <c r="L25" s="310">
        <v>1</v>
      </c>
      <c r="M25" s="311" t="s">
        <v>584</v>
      </c>
      <c r="N25" s="311" t="s">
        <v>584</v>
      </c>
      <c r="O25" s="310" t="s">
        <v>537</v>
      </c>
      <c r="P25" s="310" t="s">
        <v>537</v>
      </c>
      <c r="Q25" s="309">
        <v>5.0999999999999996</v>
      </c>
      <c r="R25" s="309">
        <v>5.0999999999999996</v>
      </c>
      <c r="S25" s="312" t="s">
        <v>478</v>
      </c>
      <c r="T25" s="313">
        <v>2018</v>
      </c>
      <c r="U25" s="310">
        <v>1</v>
      </c>
      <c r="V25" s="312" t="s">
        <v>585</v>
      </c>
      <c r="W25" s="312" t="s">
        <v>585</v>
      </c>
      <c r="X25" s="310" t="s">
        <v>546</v>
      </c>
      <c r="Y25" s="312" t="s">
        <v>538</v>
      </c>
      <c r="Z25" s="310" t="s">
        <v>450</v>
      </c>
      <c r="AA25" s="310" t="s">
        <v>450</v>
      </c>
      <c r="AB25" s="314"/>
    </row>
    <row r="26" spans="1:28" s="305" customFormat="1" ht="119.25" customHeight="1" x14ac:dyDescent="0.25">
      <c r="A26" s="315">
        <v>2</v>
      </c>
      <c r="B26" s="313" t="s">
        <v>549</v>
      </c>
      <c r="C26" s="313" t="s">
        <v>549</v>
      </c>
      <c r="D26" s="313" t="s">
        <v>549</v>
      </c>
      <c r="E26" s="313" t="s">
        <v>549</v>
      </c>
      <c r="F26" s="304">
        <v>10</v>
      </c>
      <c r="G26" s="304">
        <v>10</v>
      </c>
      <c r="H26" s="304">
        <v>10</v>
      </c>
      <c r="I26" s="304">
        <v>10</v>
      </c>
      <c r="J26" s="309">
        <v>1980</v>
      </c>
      <c r="K26" s="310">
        <v>1</v>
      </c>
      <c r="L26" s="310">
        <v>1</v>
      </c>
      <c r="M26" s="311" t="s">
        <v>584</v>
      </c>
      <c r="N26" s="311" t="s">
        <v>584</v>
      </c>
      <c r="O26" s="310" t="s">
        <v>537</v>
      </c>
      <c r="P26" s="310" t="s">
        <v>537</v>
      </c>
      <c r="Q26" s="309">
        <v>23.8</v>
      </c>
      <c r="R26" s="309">
        <v>23.8</v>
      </c>
      <c r="S26" s="312" t="s">
        <v>478</v>
      </c>
      <c r="T26" s="313">
        <v>2011</v>
      </c>
      <c r="U26" s="310">
        <v>1</v>
      </c>
      <c r="V26" s="312" t="s">
        <v>585</v>
      </c>
      <c r="W26" s="312" t="s">
        <v>585</v>
      </c>
      <c r="X26" s="310" t="s">
        <v>544</v>
      </c>
      <c r="Y26" s="312" t="s">
        <v>538</v>
      </c>
      <c r="Z26" s="310" t="s">
        <v>450</v>
      </c>
      <c r="AA26" s="310" t="s">
        <v>450</v>
      </c>
      <c r="AB26" s="314"/>
    </row>
    <row r="27" spans="1:28" s="305" customFormat="1" ht="119.25" customHeight="1" x14ac:dyDescent="0.3">
      <c r="A27" s="315">
        <v>3</v>
      </c>
      <c r="B27" s="313" t="s">
        <v>550</v>
      </c>
      <c r="C27" s="313" t="s">
        <v>550</v>
      </c>
      <c r="D27" s="313" t="s">
        <v>550</v>
      </c>
      <c r="E27" s="313" t="s">
        <v>550</v>
      </c>
      <c r="F27" s="304">
        <v>10</v>
      </c>
      <c r="G27" s="304">
        <v>10</v>
      </c>
      <c r="H27" s="304">
        <v>10</v>
      </c>
      <c r="I27" s="304">
        <v>10</v>
      </c>
      <c r="J27" s="313">
        <v>1994</v>
      </c>
      <c r="K27" s="310">
        <v>1</v>
      </c>
      <c r="L27" s="310">
        <v>1</v>
      </c>
      <c r="M27" s="311" t="s">
        <v>586</v>
      </c>
      <c r="N27" s="311" t="s">
        <v>586</v>
      </c>
      <c r="O27" s="310" t="s">
        <v>537</v>
      </c>
      <c r="P27" s="310" t="s">
        <v>537</v>
      </c>
      <c r="Q27" s="310">
        <v>15.63</v>
      </c>
      <c r="R27" s="310">
        <v>15.63</v>
      </c>
      <c r="S27" s="312" t="s">
        <v>478</v>
      </c>
      <c r="T27" s="313" t="s">
        <v>478</v>
      </c>
      <c r="U27" s="310" t="s">
        <v>478</v>
      </c>
      <c r="V27" s="312" t="s">
        <v>585</v>
      </c>
      <c r="W27" s="312" t="s">
        <v>585</v>
      </c>
      <c r="X27" s="310" t="s">
        <v>546</v>
      </c>
      <c r="Y27" s="312" t="s">
        <v>538</v>
      </c>
      <c r="Z27" s="310" t="s">
        <v>450</v>
      </c>
      <c r="AA27" s="310" t="s">
        <v>450</v>
      </c>
      <c r="AB27" s="306"/>
    </row>
    <row r="28" spans="1:28" s="305" customFormat="1" ht="119.25" customHeight="1" x14ac:dyDescent="0.25">
      <c r="A28" s="315">
        <v>4</v>
      </c>
      <c r="B28" s="313" t="s">
        <v>551</v>
      </c>
      <c r="C28" s="313" t="s">
        <v>551</v>
      </c>
      <c r="D28" s="313" t="s">
        <v>551</v>
      </c>
      <c r="E28" s="313" t="s">
        <v>551</v>
      </c>
      <c r="F28" s="304">
        <v>10</v>
      </c>
      <c r="G28" s="304">
        <v>10</v>
      </c>
      <c r="H28" s="304">
        <v>10</v>
      </c>
      <c r="I28" s="304">
        <v>10</v>
      </c>
      <c r="J28" s="313">
        <v>1977</v>
      </c>
      <c r="K28" s="310">
        <v>1</v>
      </c>
      <c r="L28" s="310">
        <v>1</v>
      </c>
      <c r="M28" s="316" t="s">
        <v>545</v>
      </c>
      <c r="N28" s="316" t="s">
        <v>545</v>
      </c>
      <c r="O28" s="310" t="s">
        <v>537</v>
      </c>
      <c r="P28" s="310" t="s">
        <v>537</v>
      </c>
      <c r="Q28" s="310">
        <v>11.87</v>
      </c>
      <c r="R28" s="310">
        <v>11.87</v>
      </c>
      <c r="S28" s="312" t="s">
        <v>478</v>
      </c>
      <c r="T28" s="313">
        <v>2019</v>
      </c>
      <c r="U28" s="310">
        <v>1</v>
      </c>
      <c r="V28" s="312" t="s">
        <v>585</v>
      </c>
      <c r="W28" s="312" t="s">
        <v>585</v>
      </c>
      <c r="X28" s="310" t="s">
        <v>546</v>
      </c>
      <c r="Y28" s="312" t="s">
        <v>538</v>
      </c>
      <c r="Z28" s="310" t="s">
        <v>450</v>
      </c>
      <c r="AA28" s="310" t="s">
        <v>450</v>
      </c>
      <c r="AB28" s="314"/>
    </row>
    <row r="29" spans="1:28" s="305" customFormat="1" ht="119.25" customHeight="1" x14ac:dyDescent="0.25">
      <c r="A29" s="315">
        <v>5</v>
      </c>
      <c r="B29" s="313" t="s">
        <v>552</v>
      </c>
      <c r="C29" s="313" t="s">
        <v>552</v>
      </c>
      <c r="D29" s="313" t="s">
        <v>552</v>
      </c>
      <c r="E29" s="313" t="s">
        <v>552</v>
      </c>
      <c r="F29" s="304">
        <v>10</v>
      </c>
      <c r="G29" s="304">
        <v>10</v>
      </c>
      <c r="H29" s="304">
        <v>10</v>
      </c>
      <c r="I29" s="304">
        <v>10</v>
      </c>
      <c r="J29" s="313">
        <v>1989</v>
      </c>
      <c r="K29" s="310">
        <v>1</v>
      </c>
      <c r="L29" s="310">
        <v>1</v>
      </c>
      <c r="M29" s="311" t="s">
        <v>584</v>
      </c>
      <c r="N29" s="311" t="s">
        <v>584</v>
      </c>
      <c r="O29" s="310" t="s">
        <v>537</v>
      </c>
      <c r="P29" s="310" t="s">
        <v>537</v>
      </c>
      <c r="Q29" s="310">
        <v>2.95</v>
      </c>
      <c r="R29" s="310">
        <v>2.95</v>
      </c>
      <c r="S29" s="312" t="s">
        <v>478</v>
      </c>
      <c r="T29" s="313" t="s">
        <v>478</v>
      </c>
      <c r="U29" s="310" t="s">
        <v>478</v>
      </c>
      <c r="V29" s="312" t="s">
        <v>587</v>
      </c>
      <c r="W29" s="312" t="s">
        <v>587</v>
      </c>
      <c r="X29" s="310" t="s">
        <v>588</v>
      </c>
      <c r="Y29" s="312" t="s">
        <v>538</v>
      </c>
      <c r="Z29" s="310" t="s">
        <v>450</v>
      </c>
      <c r="AA29" s="310" t="s">
        <v>450</v>
      </c>
      <c r="AB29" s="314"/>
    </row>
    <row r="30" spans="1:28" s="305" customFormat="1" ht="119.25" customHeight="1" x14ac:dyDescent="0.25">
      <c r="A30" s="315">
        <v>6</v>
      </c>
      <c r="B30" s="313" t="s">
        <v>553</v>
      </c>
      <c r="C30" s="313" t="s">
        <v>553</v>
      </c>
      <c r="D30" s="313" t="s">
        <v>553</v>
      </c>
      <c r="E30" s="313" t="s">
        <v>553</v>
      </c>
      <c r="F30" s="304">
        <v>10</v>
      </c>
      <c r="G30" s="304">
        <v>10</v>
      </c>
      <c r="H30" s="304">
        <v>10</v>
      </c>
      <c r="I30" s="304">
        <v>10</v>
      </c>
      <c r="J30" s="313">
        <v>1977</v>
      </c>
      <c r="K30" s="310">
        <v>1</v>
      </c>
      <c r="L30" s="310">
        <v>1</v>
      </c>
      <c r="M30" s="311" t="s">
        <v>586</v>
      </c>
      <c r="N30" s="311" t="s">
        <v>586</v>
      </c>
      <c r="O30" s="310" t="s">
        <v>537</v>
      </c>
      <c r="P30" s="310" t="s">
        <v>537</v>
      </c>
      <c r="Q30" s="310">
        <v>18.05</v>
      </c>
      <c r="R30" s="310">
        <v>9.7200000000000006</v>
      </c>
      <c r="S30" s="312" t="s">
        <v>478</v>
      </c>
      <c r="T30" s="313" t="s">
        <v>478</v>
      </c>
      <c r="U30" s="310" t="s">
        <v>478</v>
      </c>
      <c r="V30" s="312" t="s">
        <v>589</v>
      </c>
      <c r="W30" s="312" t="s">
        <v>589</v>
      </c>
      <c r="X30" s="310" t="s">
        <v>546</v>
      </c>
      <c r="Y30" s="312" t="s">
        <v>538</v>
      </c>
      <c r="Z30" s="310" t="s">
        <v>450</v>
      </c>
      <c r="AA30" s="310" t="s">
        <v>450</v>
      </c>
      <c r="AB30" s="314"/>
    </row>
    <row r="31" spans="1:28" s="305" customFormat="1" ht="119.25" customHeight="1" x14ac:dyDescent="0.25">
      <c r="A31" s="315">
        <v>7</v>
      </c>
      <c r="B31" s="313" t="s">
        <v>554</v>
      </c>
      <c r="C31" s="313" t="s">
        <v>554</v>
      </c>
      <c r="D31" s="313" t="s">
        <v>554</v>
      </c>
      <c r="E31" s="313" t="s">
        <v>554</v>
      </c>
      <c r="F31" s="304">
        <v>10</v>
      </c>
      <c r="G31" s="304">
        <v>10</v>
      </c>
      <c r="H31" s="304">
        <v>10</v>
      </c>
      <c r="I31" s="304">
        <v>10</v>
      </c>
      <c r="J31" s="313">
        <v>1998</v>
      </c>
      <c r="K31" s="310">
        <v>1</v>
      </c>
      <c r="L31" s="310">
        <v>1</v>
      </c>
      <c r="M31" s="313" t="s">
        <v>540</v>
      </c>
      <c r="N31" s="313" t="s">
        <v>540</v>
      </c>
      <c r="O31" s="310" t="s">
        <v>537</v>
      </c>
      <c r="P31" s="310" t="s">
        <v>537</v>
      </c>
      <c r="Q31" s="310">
        <v>10.4</v>
      </c>
      <c r="R31" s="310">
        <v>10.4</v>
      </c>
      <c r="S31" s="312" t="s">
        <v>478</v>
      </c>
      <c r="T31" s="313" t="s">
        <v>478</v>
      </c>
      <c r="U31" s="310" t="s">
        <v>478</v>
      </c>
      <c r="V31" s="312" t="s">
        <v>590</v>
      </c>
      <c r="W31" s="312" t="s">
        <v>590</v>
      </c>
      <c r="X31" s="310" t="s">
        <v>591</v>
      </c>
      <c r="Y31" s="312" t="s">
        <v>538</v>
      </c>
      <c r="Z31" s="310" t="s">
        <v>450</v>
      </c>
      <c r="AA31" s="310" t="s">
        <v>450</v>
      </c>
      <c r="AB31" s="314"/>
    </row>
    <row r="32" spans="1:28" s="305" customFormat="1" ht="119.25" customHeight="1" x14ac:dyDescent="0.25">
      <c r="A32" s="315">
        <v>8</v>
      </c>
      <c r="B32" s="313" t="s">
        <v>555</v>
      </c>
      <c r="C32" s="313" t="s">
        <v>555</v>
      </c>
      <c r="D32" s="313" t="s">
        <v>555</v>
      </c>
      <c r="E32" s="313" t="s">
        <v>555</v>
      </c>
      <c r="F32" s="304">
        <v>10</v>
      </c>
      <c r="G32" s="304">
        <v>10</v>
      </c>
      <c r="H32" s="304">
        <v>10</v>
      </c>
      <c r="I32" s="304">
        <v>10</v>
      </c>
      <c r="J32" s="313">
        <v>1978</v>
      </c>
      <c r="K32" s="310">
        <v>1</v>
      </c>
      <c r="L32" s="310">
        <v>1</v>
      </c>
      <c r="M32" s="317" t="s">
        <v>592</v>
      </c>
      <c r="N32" s="317" t="s">
        <v>592</v>
      </c>
      <c r="O32" s="310" t="s">
        <v>537</v>
      </c>
      <c r="P32" s="310" t="s">
        <v>537</v>
      </c>
      <c r="Q32" s="310">
        <v>10</v>
      </c>
      <c r="R32" s="310">
        <v>10</v>
      </c>
      <c r="S32" s="312" t="s">
        <v>478</v>
      </c>
      <c r="T32" s="313">
        <v>2018</v>
      </c>
      <c r="U32" s="310">
        <v>1</v>
      </c>
      <c r="V32" s="312" t="s">
        <v>590</v>
      </c>
      <c r="W32" s="312" t="s">
        <v>590</v>
      </c>
      <c r="X32" s="310" t="s">
        <v>546</v>
      </c>
      <c r="Y32" s="312" t="s">
        <v>538</v>
      </c>
      <c r="Z32" s="310" t="s">
        <v>450</v>
      </c>
      <c r="AA32" s="310" t="s">
        <v>450</v>
      </c>
      <c r="AB32" s="320"/>
    </row>
    <row r="33" spans="1:28" s="305" customFormat="1" ht="94.5" x14ac:dyDescent="0.25">
      <c r="A33" s="315">
        <v>9</v>
      </c>
      <c r="B33" s="313" t="s">
        <v>556</v>
      </c>
      <c r="C33" s="313" t="s">
        <v>556</v>
      </c>
      <c r="D33" s="313" t="s">
        <v>556</v>
      </c>
      <c r="E33" s="313" t="s">
        <v>556</v>
      </c>
      <c r="F33" s="304">
        <v>10</v>
      </c>
      <c r="G33" s="304">
        <v>10</v>
      </c>
      <c r="H33" s="304">
        <v>10</v>
      </c>
      <c r="I33" s="304">
        <v>10</v>
      </c>
      <c r="J33" s="313">
        <v>1978</v>
      </c>
      <c r="K33" s="310">
        <v>1</v>
      </c>
      <c r="L33" s="310">
        <v>1</v>
      </c>
      <c r="M33" s="313" t="s">
        <v>540</v>
      </c>
      <c r="N33" s="313" t="s">
        <v>540</v>
      </c>
      <c r="O33" s="310" t="s">
        <v>537</v>
      </c>
      <c r="P33" s="310" t="s">
        <v>537</v>
      </c>
      <c r="Q33" s="310">
        <v>15.4</v>
      </c>
      <c r="R33" s="310">
        <v>15.4</v>
      </c>
      <c r="S33" s="312" t="s">
        <v>478</v>
      </c>
      <c r="T33" s="313">
        <v>2011</v>
      </c>
      <c r="U33" s="312">
        <v>1</v>
      </c>
      <c r="V33" s="312" t="s">
        <v>585</v>
      </c>
      <c r="W33" s="312" t="s">
        <v>585</v>
      </c>
      <c r="X33" s="310" t="s">
        <v>546</v>
      </c>
      <c r="Y33" s="312" t="s">
        <v>538</v>
      </c>
      <c r="Z33" s="310" t="s">
        <v>450</v>
      </c>
      <c r="AA33" s="310" t="s">
        <v>450</v>
      </c>
      <c r="AB33" s="321"/>
    </row>
    <row r="34" spans="1:28" s="305" customFormat="1" ht="94.5" x14ac:dyDescent="0.25">
      <c r="A34" s="315">
        <v>10</v>
      </c>
      <c r="B34" s="313" t="s">
        <v>557</v>
      </c>
      <c r="C34" s="313" t="s">
        <v>557</v>
      </c>
      <c r="D34" s="313" t="s">
        <v>557</v>
      </c>
      <c r="E34" s="313" t="s">
        <v>557</v>
      </c>
      <c r="F34" s="304">
        <v>10</v>
      </c>
      <c r="G34" s="304">
        <v>10</v>
      </c>
      <c r="H34" s="304">
        <v>10</v>
      </c>
      <c r="I34" s="304">
        <v>10</v>
      </c>
      <c r="J34" s="313">
        <v>1978</v>
      </c>
      <c r="K34" s="310">
        <v>1</v>
      </c>
      <c r="L34" s="310">
        <v>1</v>
      </c>
      <c r="M34" s="316" t="s">
        <v>545</v>
      </c>
      <c r="N34" s="316" t="s">
        <v>545</v>
      </c>
      <c r="O34" s="310" t="s">
        <v>537</v>
      </c>
      <c r="P34" s="310" t="s">
        <v>537</v>
      </c>
      <c r="Q34" s="310">
        <v>19.559999999999999</v>
      </c>
      <c r="R34" s="310">
        <v>19.559999999999999</v>
      </c>
      <c r="S34" s="312" t="s">
        <v>478</v>
      </c>
      <c r="T34" s="313" t="s">
        <v>478</v>
      </c>
      <c r="U34" s="310" t="s">
        <v>478</v>
      </c>
      <c r="V34" s="312" t="s">
        <v>585</v>
      </c>
      <c r="W34" s="312" t="s">
        <v>585</v>
      </c>
      <c r="X34" s="310" t="s">
        <v>543</v>
      </c>
      <c r="Y34" s="312" t="s">
        <v>538</v>
      </c>
      <c r="Z34" s="310" t="s">
        <v>450</v>
      </c>
      <c r="AA34" s="310" t="s">
        <v>450</v>
      </c>
      <c r="AB34" s="321"/>
    </row>
    <row r="35" spans="1:28" ht="63" x14ac:dyDescent="0.25">
      <c r="A35" s="315">
        <v>11</v>
      </c>
      <c r="B35" s="313" t="s">
        <v>558</v>
      </c>
      <c r="C35" s="313" t="s">
        <v>558</v>
      </c>
      <c r="D35" s="313" t="s">
        <v>558</v>
      </c>
      <c r="E35" s="313" t="s">
        <v>558</v>
      </c>
      <c r="F35" s="304">
        <v>10</v>
      </c>
      <c r="G35" s="304">
        <v>10</v>
      </c>
      <c r="H35" s="304">
        <v>10</v>
      </c>
      <c r="I35" s="304">
        <v>10</v>
      </c>
      <c r="J35" s="313">
        <v>1980</v>
      </c>
      <c r="K35" s="310">
        <v>1</v>
      </c>
      <c r="L35" s="310">
        <v>1</v>
      </c>
      <c r="M35" s="316" t="s">
        <v>582</v>
      </c>
      <c r="N35" s="316" t="s">
        <v>582</v>
      </c>
      <c r="O35" s="310" t="s">
        <v>537</v>
      </c>
      <c r="P35" s="310" t="s">
        <v>537</v>
      </c>
      <c r="Q35" s="310">
        <v>4</v>
      </c>
      <c r="R35" s="310">
        <v>4</v>
      </c>
      <c r="S35" s="312" t="s">
        <v>478</v>
      </c>
      <c r="T35" s="312" t="s">
        <v>478</v>
      </c>
      <c r="U35" s="312" t="s">
        <v>478</v>
      </c>
      <c r="V35" s="312" t="s">
        <v>590</v>
      </c>
      <c r="W35" s="312" t="s">
        <v>590</v>
      </c>
      <c r="X35" s="310" t="s">
        <v>547</v>
      </c>
      <c r="Y35" s="312" t="s">
        <v>538</v>
      </c>
      <c r="Z35" s="310" t="s">
        <v>450</v>
      </c>
      <c r="AA35" s="310" t="s">
        <v>450</v>
      </c>
      <c r="AB35" s="322"/>
    </row>
    <row r="36" spans="1:28" s="305" customFormat="1" ht="63" x14ac:dyDescent="0.25">
      <c r="A36" s="315">
        <v>12</v>
      </c>
      <c r="B36" s="313" t="s">
        <v>559</v>
      </c>
      <c r="C36" s="313" t="s">
        <v>559</v>
      </c>
      <c r="D36" s="313" t="s">
        <v>559</v>
      </c>
      <c r="E36" s="313" t="s">
        <v>559</v>
      </c>
      <c r="F36" s="304">
        <v>10</v>
      </c>
      <c r="G36" s="304">
        <v>10</v>
      </c>
      <c r="H36" s="304">
        <v>10</v>
      </c>
      <c r="I36" s="304">
        <v>10</v>
      </c>
      <c r="J36" s="313">
        <v>1988</v>
      </c>
      <c r="K36" s="310">
        <v>1</v>
      </c>
      <c r="L36" s="310">
        <v>1</v>
      </c>
      <c r="M36" s="317" t="s">
        <v>593</v>
      </c>
      <c r="N36" s="317" t="s">
        <v>593</v>
      </c>
      <c r="O36" s="310" t="s">
        <v>537</v>
      </c>
      <c r="P36" s="310" t="s">
        <v>537</v>
      </c>
      <c r="Q36" s="310">
        <v>17.100000000000001</v>
      </c>
      <c r="R36" s="310">
        <v>17.100000000000001</v>
      </c>
      <c r="S36" s="312" t="s">
        <v>478</v>
      </c>
      <c r="T36" s="313">
        <v>2011</v>
      </c>
      <c r="U36" s="310">
        <v>1</v>
      </c>
      <c r="V36" s="312" t="s">
        <v>590</v>
      </c>
      <c r="W36" s="312" t="s">
        <v>590</v>
      </c>
      <c r="X36" s="310" t="s">
        <v>594</v>
      </c>
      <c r="Y36" s="312" t="s">
        <v>538</v>
      </c>
      <c r="Z36" s="310" t="s">
        <v>450</v>
      </c>
      <c r="AA36" s="310" t="s">
        <v>450</v>
      </c>
      <c r="AB36" s="321"/>
    </row>
    <row r="37" spans="1:28" s="305" customFormat="1" ht="94.5" x14ac:dyDescent="0.25">
      <c r="A37" s="315">
        <v>13</v>
      </c>
      <c r="B37" s="313" t="s">
        <v>560</v>
      </c>
      <c r="C37" s="313" t="s">
        <v>560</v>
      </c>
      <c r="D37" s="313" t="s">
        <v>560</v>
      </c>
      <c r="E37" s="313" t="s">
        <v>560</v>
      </c>
      <c r="F37" s="304">
        <v>10</v>
      </c>
      <c r="G37" s="304">
        <v>10</v>
      </c>
      <c r="H37" s="304">
        <v>10</v>
      </c>
      <c r="I37" s="304">
        <v>10</v>
      </c>
      <c r="J37" s="313">
        <v>1980</v>
      </c>
      <c r="K37" s="310">
        <v>1</v>
      </c>
      <c r="L37" s="310">
        <v>1</v>
      </c>
      <c r="M37" s="317" t="s">
        <v>593</v>
      </c>
      <c r="N37" s="317" t="s">
        <v>593</v>
      </c>
      <c r="O37" s="310" t="s">
        <v>537</v>
      </c>
      <c r="P37" s="310" t="s">
        <v>537</v>
      </c>
      <c r="Q37" s="310">
        <v>2.7</v>
      </c>
      <c r="R37" s="310">
        <v>2.7</v>
      </c>
      <c r="S37" s="312" t="s">
        <v>478</v>
      </c>
      <c r="T37" s="313">
        <v>2018</v>
      </c>
      <c r="U37" s="310">
        <v>1</v>
      </c>
      <c r="V37" s="312" t="s">
        <v>585</v>
      </c>
      <c r="W37" s="312" t="s">
        <v>585</v>
      </c>
      <c r="X37" s="310" t="s">
        <v>594</v>
      </c>
      <c r="Y37" s="312" t="s">
        <v>538</v>
      </c>
      <c r="Z37" s="310" t="s">
        <v>450</v>
      </c>
      <c r="AA37" s="310" t="s">
        <v>450</v>
      </c>
      <c r="AB37" s="321"/>
    </row>
    <row r="38" spans="1:28" s="305" customFormat="1" ht="63" x14ac:dyDescent="0.25">
      <c r="A38" s="315">
        <v>14</v>
      </c>
      <c r="B38" s="313" t="s">
        <v>561</v>
      </c>
      <c r="C38" s="313" t="s">
        <v>561</v>
      </c>
      <c r="D38" s="313" t="s">
        <v>561</v>
      </c>
      <c r="E38" s="313" t="s">
        <v>561</v>
      </c>
      <c r="F38" s="304">
        <v>10</v>
      </c>
      <c r="G38" s="304">
        <v>10</v>
      </c>
      <c r="H38" s="304">
        <v>10</v>
      </c>
      <c r="I38" s="304">
        <v>10</v>
      </c>
      <c r="J38" s="313">
        <v>1980</v>
      </c>
      <c r="K38" s="310">
        <v>1</v>
      </c>
      <c r="L38" s="310">
        <v>1</v>
      </c>
      <c r="M38" s="316" t="s">
        <v>540</v>
      </c>
      <c r="N38" s="316" t="s">
        <v>540</v>
      </c>
      <c r="O38" s="310" t="s">
        <v>537</v>
      </c>
      <c r="P38" s="310" t="s">
        <v>537</v>
      </c>
      <c r="Q38" s="310">
        <v>5</v>
      </c>
      <c r="R38" s="310">
        <v>5</v>
      </c>
      <c r="S38" s="312" t="s">
        <v>478</v>
      </c>
      <c r="T38" s="313" t="s">
        <v>478</v>
      </c>
      <c r="U38" s="310" t="s">
        <v>478</v>
      </c>
      <c r="V38" s="312" t="s">
        <v>590</v>
      </c>
      <c r="W38" s="312" t="s">
        <v>590</v>
      </c>
      <c r="X38" s="310" t="s">
        <v>543</v>
      </c>
      <c r="Y38" s="312" t="s">
        <v>538</v>
      </c>
      <c r="Z38" s="310" t="s">
        <v>450</v>
      </c>
      <c r="AA38" s="310" t="s">
        <v>450</v>
      </c>
      <c r="AB38" s="321"/>
    </row>
    <row r="39" spans="1:28" ht="63" x14ac:dyDescent="0.25">
      <c r="A39" s="315">
        <v>15</v>
      </c>
      <c r="B39" s="313" t="s">
        <v>562</v>
      </c>
      <c r="C39" s="313" t="s">
        <v>562</v>
      </c>
      <c r="D39" s="313" t="s">
        <v>562</v>
      </c>
      <c r="E39" s="313" t="s">
        <v>562</v>
      </c>
      <c r="F39" s="304">
        <v>10</v>
      </c>
      <c r="G39" s="304">
        <v>10</v>
      </c>
      <c r="H39" s="304">
        <v>10</v>
      </c>
      <c r="I39" s="304">
        <v>10</v>
      </c>
      <c r="J39" s="313">
        <v>1971</v>
      </c>
      <c r="K39" s="310">
        <v>1</v>
      </c>
      <c r="L39" s="310">
        <v>1</v>
      </c>
      <c r="M39" s="316" t="s">
        <v>540</v>
      </c>
      <c r="N39" s="316" t="s">
        <v>540</v>
      </c>
      <c r="O39" s="310" t="s">
        <v>537</v>
      </c>
      <c r="P39" s="310" t="s">
        <v>537</v>
      </c>
      <c r="Q39" s="310">
        <v>3.4</v>
      </c>
      <c r="R39" s="310">
        <v>3.4</v>
      </c>
      <c r="S39" s="312" t="s">
        <v>478</v>
      </c>
      <c r="T39" s="313">
        <v>2018</v>
      </c>
      <c r="U39" s="310">
        <v>1</v>
      </c>
      <c r="V39" s="312" t="s">
        <v>590</v>
      </c>
      <c r="W39" s="312" t="s">
        <v>590</v>
      </c>
      <c r="X39" s="310" t="s">
        <v>544</v>
      </c>
      <c r="Y39" s="312" t="s">
        <v>538</v>
      </c>
      <c r="Z39" s="310" t="s">
        <v>450</v>
      </c>
      <c r="AA39" s="310" t="s">
        <v>450</v>
      </c>
      <c r="AB39" s="322"/>
    </row>
    <row r="40" spans="1:28" ht="63" x14ac:dyDescent="0.25">
      <c r="A40" s="315">
        <v>16</v>
      </c>
      <c r="B40" s="313" t="s">
        <v>563</v>
      </c>
      <c r="C40" s="313" t="s">
        <v>563</v>
      </c>
      <c r="D40" s="313" t="s">
        <v>563</v>
      </c>
      <c r="E40" s="313" t="s">
        <v>563</v>
      </c>
      <c r="F40" s="304">
        <v>10</v>
      </c>
      <c r="G40" s="304">
        <v>10</v>
      </c>
      <c r="H40" s="304">
        <v>10</v>
      </c>
      <c r="I40" s="304">
        <v>10</v>
      </c>
      <c r="J40" s="313">
        <v>1988</v>
      </c>
      <c r="K40" s="310">
        <v>1</v>
      </c>
      <c r="L40" s="310">
        <v>1</v>
      </c>
      <c r="M40" s="316" t="s">
        <v>540</v>
      </c>
      <c r="N40" s="316" t="s">
        <v>540</v>
      </c>
      <c r="O40" s="310" t="s">
        <v>537</v>
      </c>
      <c r="P40" s="310" t="s">
        <v>537</v>
      </c>
      <c r="Q40" s="310">
        <v>31.3</v>
      </c>
      <c r="R40" s="310">
        <v>31.3</v>
      </c>
      <c r="S40" s="312" t="s">
        <v>478</v>
      </c>
      <c r="T40" s="312" t="s">
        <v>478</v>
      </c>
      <c r="U40" s="312" t="s">
        <v>478</v>
      </c>
      <c r="V40" s="312" t="s">
        <v>590</v>
      </c>
      <c r="W40" s="312" t="s">
        <v>590</v>
      </c>
      <c r="X40" s="310" t="s">
        <v>544</v>
      </c>
      <c r="Y40" s="312" t="s">
        <v>538</v>
      </c>
      <c r="Z40" s="310" t="s">
        <v>450</v>
      </c>
      <c r="AA40" s="310" t="s">
        <v>450</v>
      </c>
      <c r="AB40" s="322"/>
    </row>
    <row r="41" spans="1:28" s="308" customFormat="1" ht="63" x14ac:dyDescent="0.25">
      <c r="A41" s="315">
        <v>17</v>
      </c>
      <c r="B41" s="313" t="s">
        <v>564</v>
      </c>
      <c r="C41" s="313" t="s">
        <v>564</v>
      </c>
      <c r="D41" s="313" t="s">
        <v>564</v>
      </c>
      <c r="E41" s="313" t="s">
        <v>564</v>
      </c>
      <c r="F41" s="304">
        <v>10</v>
      </c>
      <c r="G41" s="304">
        <v>10</v>
      </c>
      <c r="H41" s="304">
        <v>10</v>
      </c>
      <c r="I41" s="304">
        <v>10</v>
      </c>
      <c r="J41" s="313">
        <v>1991</v>
      </c>
      <c r="K41" s="310">
        <v>1</v>
      </c>
      <c r="L41" s="310">
        <v>1</v>
      </c>
      <c r="M41" s="316" t="s">
        <v>578</v>
      </c>
      <c r="N41" s="316" t="s">
        <v>578</v>
      </c>
      <c r="O41" s="310" t="s">
        <v>537</v>
      </c>
      <c r="P41" s="310" t="s">
        <v>537</v>
      </c>
      <c r="Q41" s="310">
        <v>8.1</v>
      </c>
      <c r="R41" s="310">
        <v>8.1</v>
      </c>
      <c r="S41" s="312" t="s">
        <v>478</v>
      </c>
      <c r="T41" s="313">
        <v>2019</v>
      </c>
      <c r="U41" s="310">
        <v>2</v>
      </c>
      <c r="V41" s="312" t="s">
        <v>580</v>
      </c>
      <c r="W41" s="312" t="s">
        <v>580</v>
      </c>
      <c r="X41" s="310" t="s">
        <v>579</v>
      </c>
      <c r="Y41" s="312" t="s">
        <v>538</v>
      </c>
      <c r="Z41" s="310" t="s">
        <v>450</v>
      </c>
      <c r="AA41" s="310" t="s">
        <v>450</v>
      </c>
      <c r="AB41" s="323"/>
    </row>
    <row r="42" spans="1:28" s="308" customFormat="1" ht="63" x14ac:dyDescent="0.25">
      <c r="A42" s="315">
        <v>18</v>
      </c>
      <c r="B42" s="313" t="s">
        <v>564</v>
      </c>
      <c r="C42" s="313" t="s">
        <v>564</v>
      </c>
      <c r="D42" s="313" t="s">
        <v>564</v>
      </c>
      <c r="E42" s="313" t="s">
        <v>564</v>
      </c>
      <c r="F42" s="304">
        <v>10</v>
      </c>
      <c r="G42" s="304">
        <v>10</v>
      </c>
      <c r="H42" s="304">
        <v>10</v>
      </c>
      <c r="I42" s="304">
        <v>10</v>
      </c>
      <c r="J42" s="313">
        <v>1991</v>
      </c>
      <c r="K42" s="310">
        <v>1</v>
      </c>
      <c r="L42" s="310">
        <v>1</v>
      </c>
      <c r="M42" s="316" t="s">
        <v>578</v>
      </c>
      <c r="N42" s="316" t="s">
        <v>578</v>
      </c>
      <c r="O42" s="310" t="s">
        <v>537</v>
      </c>
      <c r="P42" s="310" t="s">
        <v>537</v>
      </c>
      <c r="Q42" s="310">
        <v>11.1</v>
      </c>
      <c r="R42" s="310">
        <v>11.1</v>
      </c>
      <c r="S42" s="312" t="s">
        <v>478</v>
      </c>
      <c r="T42" s="313" t="s">
        <v>478</v>
      </c>
      <c r="U42" s="313" t="s">
        <v>478</v>
      </c>
      <c r="V42" s="312" t="s">
        <v>580</v>
      </c>
      <c r="W42" s="312" t="s">
        <v>580</v>
      </c>
      <c r="X42" s="310" t="s">
        <v>579</v>
      </c>
      <c r="Y42" s="312" t="s">
        <v>538</v>
      </c>
      <c r="Z42" s="310" t="s">
        <v>450</v>
      </c>
      <c r="AA42" s="310" t="s">
        <v>450</v>
      </c>
      <c r="AB42" s="323"/>
    </row>
    <row r="43" spans="1:28" ht="63" x14ac:dyDescent="0.25">
      <c r="A43" s="315">
        <v>19</v>
      </c>
      <c r="B43" s="313" t="s">
        <v>565</v>
      </c>
      <c r="C43" s="313" t="s">
        <v>565</v>
      </c>
      <c r="D43" s="313" t="s">
        <v>565</v>
      </c>
      <c r="E43" s="313" t="s">
        <v>565</v>
      </c>
      <c r="F43" s="304">
        <v>10</v>
      </c>
      <c r="G43" s="304">
        <v>10</v>
      </c>
      <c r="H43" s="304">
        <v>10</v>
      </c>
      <c r="I43" s="304">
        <v>10</v>
      </c>
      <c r="J43" s="313">
        <v>1999</v>
      </c>
      <c r="K43" s="310">
        <v>1</v>
      </c>
      <c r="L43" s="310">
        <v>1</v>
      </c>
      <c r="M43" s="316" t="s">
        <v>540</v>
      </c>
      <c r="N43" s="316" t="s">
        <v>540</v>
      </c>
      <c r="O43" s="310" t="s">
        <v>537</v>
      </c>
      <c r="P43" s="310" t="s">
        <v>537</v>
      </c>
      <c r="Q43" s="310">
        <v>5</v>
      </c>
      <c r="R43" s="310">
        <v>5</v>
      </c>
      <c r="S43" s="312" t="s">
        <v>478</v>
      </c>
      <c r="T43" s="313">
        <v>2011</v>
      </c>
      <c r="U43" s="310">
        <v>1</v>
      </c>
      <c r="V43" s="312" t="s">
        <v>590</v>
      </c>
      <c r="W43" s="312" t="s">
        <v>590</v>
      </c>
      <c r="X43" s="310" t="s">
        <v>595</v>
      </c>
      <c r="Y43" s="312" t="s">
        <v>538</v>
      </c>
      <c r="Z43" s="310" t="s">
        <v>450</v>
      </c>
      <c r="AA43" s="310" t="s">
        <v>450</v>
      </c>
      <c r="AB43" s="322"/>
    </row>
    <row r="44" spans="1:28" ht="63" x14ac:dyDescent="0.25">
      <c r="A44" s="315">
        <v>20</v>
      </c>
      <c r="B44" s="313" t="s">
        <v>566</v>
      </c>
      <c r="C44" s="313" t="s">
        <v>566</v>
      </c>
      <c r="D44" s="313" t="s">
        <v>566</v>
      </c>
      <c r="E44" s="313" t="s">
        <v>566</v>
      </c>
      <c r="F44" s="304">
        <v>10</v>
      </c>
      <c r="G44" s="304">
        <v>10</v>
      </c>
      <c r="H44" s="304">
        <v>10</v>
      </c>
      <c r="I44" s="304">
        <v>10</v>
      </c>
      <c r="J44" s="313">
        <v>1989</v>
      </c>
      <c r="K44" s="310">
        <v>1</v>
      </c>
      <c r="L44" s="310">
        <v>1</v>
      </c>
      <c r="M44" s="311" t="s">
        <v>542</v>
      </c>
      <c r="N44" s="311" t="s">
        <v>542</v>
      </c>
      <c r="O44" s="310" t="s">
        <v>537</v>
      </c>
      <c r="P44" s="310" t="s">
        <v>537</v>
      </c>
      <c r="Q44" s="310">
        <v>22.3</v>
      </c>
      <c r="R44" s="310">
        <v>22.3</v>
      </c>
      <c r="S44" s="312" t="s">
        <v>478</v>
      </c>
      <c r="T44" s="312">
        <v>2018</v>
      </c>
      <c r="U44" s="312">
        <v>1</v>
      </c>
      <c r="V44" s="312" t="s">
        <v>590</v>
      </c>
      <c r="W44" s="312" t="s">
        <v>590</v>
      </c>
      <c r="X44" s="310" t="s">
        <v>544</v>
      </c>
      <c r="Y44" s="312" t="s">
        <v>538</v>
      </c>
      <c r="Z44" s="310" t="s">
        <v>450</v>
      </c>
      <c r="AA44" s="310" t="s">
        <v>450</v>
      </c>
      <c r="AB44" s="322"/>
    </row>
    <row r="45" spans="1:28" ht="94.5" x14ac:dyDescent="0.25">
      <c r="A45" s="315">
        <v>21</v>
      </c>
      <c r="B45" s="313" t="s">
        <v>567</v>
      </c>
      <c r="C45" s="313" t="s">
        <v>567</v>
      </c>
      <c r="D45" s="313" t="s">
        <v>567</v>
      </c>
      <c r="E45" s="313" t="s">
        <v>567</v>
      </c>
      <c r="F45" s="304">
        <v>10</v>
      </c>
      <c r="G45" s="304">
        <v>10</v>
      </c>
      <c r="H45" s="304">
        <v>10</v>
      </c>
      <c r="I45" s="304">
        <v>10</v>
      </c>
      <c r="J45" s="313">
        <v>1981</v>
      </c>
      <c r="K45" s="310">
        <v>1</v>
      </c>
      <c r="L45" s="310">
        <v>1</v>
      </c>
      <c r="M45" s="316" t="s">
        <v>540</v>
      </c>
      <c r="N45" s="316" t="s">
        <v>540</v>
      </c>
      <c r="O45" s="310" t="s">
        <v>537</v>
      </c>
      <c r="P45" s="310" t="s">
        <v>537</v>
      </c>
      <c r="Q45" s="310">
        <v>6.7</v>
      </c>
      <c r="R45" s="310">
        <v>6.7</v>
      </c>
      <c r="S45" s="312" t="s">
        <v>478</v>
      </c>
      <c r="T45" s="313">
        <v>2018</v>
      </c>
      <c r="U45" s="310">
        <v>1</v>
      </c>
      <c r="V45" s="312" t="s">
        <v>585</v>
      </c>
      <c r="W45" s="312" t="s">
        <v>585</v>
      </c>
      <c r="X45" s="310" t="s">
        <v>547</v>
      </c>
      <c r="Y45" s="312" t="s">
        <v>538</v>
      </c>
      <c r="Z45" s="310" t="s">
        <v>450</v>
      </c>
      <c r="AA45" s="310" t="s">
        <v>450</v>
      </c>
      <c r="AB45" s="322"/>
    </row>
    <row r="46" spans="1:28" s="308" customFormat="1" ht="63" x14ac:dyDescent="0.25">
      <c r="A46" s="315">
        <v>22</v>
      </c>
      <c r="B46" s="313" t="s">
        <v>568</v>
      </c>
      <c r="C46" s="313" t="s">
        <v>568</v>
      </c>
      <c r="D46" s="313" t="s">
        <v>568</v>
      </c>
      <c r="E46" s="313" t="s">
        <v>568</v>
      </c>
      <c r="F46" s="304">
        <v>10</v>
      </c>
      <c r="G46" s="304">
        <v>10</v>
      </c>
      <c r="H46" s="304">
        <v>10</v>
      </c>
      <c r="I46" s="304">
        <v>10</v>
      </c>
      <c r="J46" s="313">
        <v>1991</v>
      </c>
      <c r="K46" s="310">
        <v>1</v>
      </c>
      <c r="L46" s="310">
        <v>1</v>
      </c>
      <c r="M46" s="311" t="s">
        <v>582</v>
      </c>
      <c r="N46" s="311" t="s">
        <v>582</v>
      </c>
      <c r="O46" s="310" t="s">
        <v>537</v>
      </c>
      <c r="P46" s="310" t="s">
        <v>537</v>
      </c>
      <c r="Q46" s="318">
        <v>0.1</v>
      </c>
      <c r="R46" s="318">
        <v>0.1</v>
      </c>
      <c r="S46" s="312" t="s">
        <v>478</v>
      </c>
      <c r="T46" s="312" t="s">
        <v>478</v>
      </c>
      <c r="U46" s="312" t="s">
        <v>478</v>
      </c>
      <c r="V46" s="312" t="s">
        <v>581</v>
      </c>
      <c r="W46" s="312" t="s">
        <v>581</v>
      </c>
      <c r="X46" s="310" t="s">
        <v>543</v>
      </c>
      <c r="Y46" s="312" t="s">
        <v>538</v>
      </c>
      <c r="Z46" s="310" t="s">
        <v>450</v>
      </c>
      <c r="AA46" s="310" t="s">
        <v>450</v>
      </c>
      <c r="AB46" s="323"/>
    </row>
    <row r="47" spans="1:28" s="308" customFormat="1" ht="63" x14ac:dyDescent="0.25">
      <c r="A47" s="315">
        <v>23</v>
      </c>
      <c r="B47" s="313" t="s">
        <v>568</v>
      </c>
      <c r="C47" s="313" t="s">
        <v>568</v>
      </c>
      <c r="D47" s="313" t="s">
        <v>568</v>
      </c>
      <c r="E47" s="313" t="s">
        <v>568</v>
      </c>
      <c r="F47" s="304">
        <v>10</v>
      </c>
      <c r="G47" s="304">
        <v>10</v>
      </c>
      <c r="H47" s="304">
        <v>10</v>
      </c>
      <c r="I47" s="304">
        <v>10</v>
      </c>
      <c r="J47" s="313">
        <v>1976</v>
      </c>
      <c r="K47" s="310">
        <v>1</v>
      </c>
      <c r="L47" s="310">
        <v>1</v>
      </c>
      <c r="M47" s="311" t="s">
        <v>582</v>
      </c>
      <c r="N47" s="311" t="s">
        <v>582</v>
      </c>
      <c r="O47" s="310" t="s">
        <v>537</v>
      </c>
      <c r="P47" s="310" t="s">
        <v>537</v>
      </c>
      <c r="Q47" s="318">
        <v>12.3</v>
      </c>
      <c r="R47" s="318">
        <v>12.3</v>
      </c>
      <c r="S47" s="312" t="s">
        <v>478</v>
      </c>
      <c r="T47" s="313">
        <v>2020</v>
      </c>
      <c r="U47" s="310">
        <v>2</v>
      </c>
      <c r="V47" s="312" t="s">
        <v>583</v>
      </c>
      <c r="W47" s="312" t="s">
        <v>583</v>
      </c>
      <c r="X47" s="310" t="s">
        <v>543</v>
      </c>
      <c r="Y47" s="312" t="s">
        <v>538</v>
      </c>
      <c r="Z47" s="310" t="s">
        <v>450</v>
      </c>
      <c r="AA47" s="310" t="s">
        <v>450</v>
      </c>
      <c r="AB47" s="323"/>
    </row>
    <row r="48" spans="1:28" ht="78.75" x14ac:dyDescent="0.25">
      <c r="A48" s="315">
        <v>24</v>
      </c>
      <c r="B48" s="313" t="s">
        <v>569</v>
      </c>
      <c r="C48" s="313" t="s">
        <v>569</v>
      </c>
      <c r="D48" s="313" t="s">
        <v>569</v>
      </c>
      <c r="E48" s="313" t="s">
        <v>569</v>
      </c>
      <c r="F48" s="304">
        <v>10</v>
      </c>
      <c r="G48" s="304">
        <v>10</v>
      </c>
      <c r="H48" s="304">
        <v>10</v>
      </c>
      <c r="I48" s="304">
        <v>10</v>
      </c>
      <c r="J48" s="313">
        <v>1977</v>
      </c>
      <c r="K48" s="310">
        <v>1</v>
      </c>
      <c r="L48" s="310">
        <v>1</v>
      </c>
      <c r="M48" s="316" t="s">
        <v>578</v>
      </c>
      <c r="N48" s="316" t="s">
        <v>578</v>
      </c>
      <c r="O48" s="310" t="s">
        <v>537</v>
      </c>
      <c r="P48" s="310" t="s">
        <v>537</v>
      </c>
      <c r="Q48" s="318">
        <v>22</v>
      </c>
      <c r="R48" s="318">
        <v>22</v>
      </c>
      <c r="S48" s="312" t="s">
        <v>478</v>
      </c>
      <c r="T48" s="313">
        <v>2011</v>
      </c>
      <c r="U48" s="310">
        <v>1</v>
      </c>
      <c r="V48" s="312" t="s">
        <v>581</v>
      </c>
      <c r="W48" s="312" t="s">
        <v>581</v>
      </c>
      <c r="X48" s="310" t="s">
        <v>544</v>
      </c>
      <c r="Y48" s="312" t="s">
        <v>538</v>
      </c>
      <c r="Z48" s="310" t="s">
        <v>450</v>
      </c>
      <c r="AA48" s="310" t="s">
        <v>450</v>
      </c>
      <c r="AB48" s="323"/>
    </row>
    <row r="49" spans="1:28" ht="78.75" x14ac:dyDescent="0.25">
      <c r="A49" s="315">
        <v>25</v>
      </c>
      <c r="B49" s="313" t="s">
        <v>570</v>
      </c>
      <c r="C49" s="313" t="s">
        <v>570</v>
      </c>
      <c r="D49" s="313" t="s">
        <v>570</v>
      </c>
      <c r="E49" s="313" t="s">
        <v>570</v>
      </c>
      <c r="F49" s="304">
        <v>10</v>
      </c>
      <c r="G49" s="304">
        <v>10</v>
      </c>
      <c r="H49" s="304">
        <v>10</v>
      </c>
      <c r="I49" s="304">
        <v>10</v>
      </c>
      <c r="J49" s="313">
        <v>1978</v>
      </c>
      <c r="K49" s="310">
        <v>1</v>
      </c>
      <c r="L49" s="310">
        <v>1</v>
      </c>
      <c r="M49" s="316" t="s">
        <v>578</v>
      </c>
      <c r="N49" s="316" t="s">
        <v>578</v>
      </c>
      <c r="O49" s="310" t="s">
        <v>537</v>
      </c>
      <c r="P49" s="310" t="s">
        <v>537</v>
      </c>
      <c r="Q49" s="318">
        <v>4.2</v>
      </c>
      <c r="R49" s="318">
        <v>4.2</v>
      </c>
      <c r="S49" s="312" t="s">
        <v>478</v>
      </c>
      <c r="T49" s="312">
        <v>2018</v>
      </c>
      <c r="U49" s="312" t="s">
        <v>478</v>
      </c>
      <c r="V49" s="312" t="s">
        <v>581</v>
      </c>
      <c r="W49" s="312" t="s">
        <v>581</v>
      </c>
      <c r="X49" s="310" t="s">
        <v>544</v>
      </c>
      <c r="Y49" s="312" t="s">
        <v>538</v>
      </c>
      <c r="Z49" s="310" t="s">
        <v>450</v>
      </c>
      <c r="AA49" s="310" t="s">
        <v>450</v>
      </c>
      <c r="AB49" s="307"/>
    </row>
    <row r="50" spans="1:28" ht="86.25" customHeight="1" x14ac:dyDescent="0.25">
      <c r="A50" s="315">
        <v>26</v>
      </c>
      <c r="B50" s="313" t="s">
        <v>571</v>
      </c>
      <c r="C50" s="313" t="s">
        <v>571</v>
      </c>
      <c r="D50" s="313" t="s">
        <v>571</v>
      </c>
      <c r="E50" s="313" t="s">
        <v>571</v>
      </c>
      <c r="F50" s="304">
        <v>10</v>
      </c>
      <c r="G50" s="304">
        <v>10</v>
      </c>
      <c r="H50" s="304">
        <v>10</v>
      </c>
      <c r="I50" s="304">
        <v>10</v>
      </c>
      <c r="J50" s="313">
        <v>1981</v>
      </c>
      <c r="K50" s="310">
        <v>1</v>
      </c>
      <c r="L50" s="310">
        <v>1</v>
      </c>
      <c r="M50" s="311" t="s">
        <v>540</v>
      </c>
      <c r="N50" s="311" t="s">
        <v>540</v>
      </c>
      <c r="O50" s="310" t="s">
        <v>537</v>
      </c>
      <c r="P50" s="310" t="s">
        <v>537</v>
      </c>
      <c r="Q50" s="318">
        <v>4.3</v>
      </c>
      <c r="R50" s="318">
        <v>4.3</v>
      </c>
      <c r="S50" s="312" t="s">
        <v>478</v>
      </c>
      <c r="T50" s="313" t="s">
        <v>478</v>
      </c>
      <c r="U50" s="310" t="s">
        <v>478</v>
      </c>
      <c r="V50" s="312" t="s">
        <v>581</v>
      </c>
      <c r="W50" s="312" t="s">
        <v>581</v>
      </c>
      <c r="X50" s="310" t="s">
        <v>544</v>
      </c>
      <c r="Y50" s="312" t="s">
        <v>538</v>
      </c>
      <c r="Z50" s="310" t="s">
        <v>450</v>
      </c>
      <c r="AA50" s="310" t="s">
        <v>450</v>
      </c>
      <c r="AB50" s="307"/>
    </row>
    <row r="51" spans="1:28" ht="63" x14ac:dyDescent="0.25">
      <c r="A51" s="315">
        <v>27</v>
      </c>
      <c r="B51" s="313" t="s">
        <v>572</v>
      </c>
      <c r="C51" s="313" t="s">
        <v>572</v>
      </c>
      <c r="D51" s="313" t="s">
        <v>572</v>
      </c>
      <c r="E51" s="313" t="s">
        <v>572</v>
      </c>
      <c r="F51" s="304">
        <v>10</v>
      </c>
      <c r="G51" s="304">
        <v>10</v>
      </c>
      <c r="H51" s="304">
        <v>10</v>
      </c>
      <c r="I51" s="304">
        <v>10</v>
      </c>
      <c r="J51" s="313">
        <v>1981</v>
      </c>
      <c r="K51" s="310">
        <v>1</v>
      </c>
      <c r="L51" s="310">
        <v>1</v>
      </c>
      <c r="M51" s="310" t="s">
        <v>540</v>
      </c>
      <c r="N51" s="310" t="s">
        <v>540</v>
      </c>
      <c r="O51" s="310" t="s">
        <v>537</v>
      </c>
      <c r="P51" s="310" t="s">
        <v>537</v>
      </c>
      <c r="Q51" s="318">
        <v>3.3</v>
      </c>
      <c r="R51" s="318">
        <v>3.3</v>
      </c>
      <c r="S51" s="312" t="s">
        <v>478</v>
      </c>
      <c r="T51" s="313" t="s">
        <v>478</v>
      </c>
      <c r="U51" s="310" t="s">
        <v>478</v>
      </c>
      <c r="V51" s="312" t="s">
        <v>581</v>
      </c>
      <c r="W51" s="312" t="s">
        <v>581</v>
      </c>
      <c r="X51" s="310" t="s">
        <v>544</v>
      </c>
      <c r="Y51" s="312" t="s">
        <v>538</v>
      </c>
      <c r="Z51" s="310" t="s">
        <v>450</v>
      </c>
      <c r="AA51" s="310" t="s">
        <v>450</v>
      </c>
      <c r="AB51" s="307"/>
    </row>
    <row r="52" spans="1:28" ht="63" x14ac:dyDescent="0.25">
      <c r="A52" s="315">
        <v>28</v>
      </c>
      <c r="B52" s="313" t="s">
        <v>573</v>
      </c>
      <c r="C52" s="313" t="s">
        <v>573</v>
      </c>
      <c r="D52" s="313" t="s">
        <v>573</v>
      </c>
      <c r="E52" s="313" t="s">
        <v>573</v>
      </c>
      <c r="F52" s="304">
        <v>10</v>
      </c>
      <c r="G52" s="304">
        <v>10</v>
      </c>
      <c r="H52" s="304">
        <v>10</v>
      </c>
      <c r="I52" s="304">
        <v>10</v>
      </c>
      <c r="J52" s="313">
        <v>1981</v>
      </c>
      <c r="K52" s="310">
        <v>1</v>
      </c>
      <c r="L52" s="310">
        <v>1</v>
      </c>
      <c r="M52" s="310" t="s">
        <v>540</v>
      </c>
      <c r="N52" s="310" t="s">
        <v>540</v>
      </c>
      <c r="O52" s="310" t="s">
        <v>537</v>
      </c>
      <c r="P52" s="310" t="s">
        <v>537</v>
      </c>
      <c r="Q52" s="318">
        <v>4.3</v>
      </c>
      <c r="R52" s="318">
        <v>4.3</v>
      </c>
      <c r="S52" s="312" t="s">
        <v>478</v>
      </c>
      <c r="T52" s="313" t="s">
        <v>478</v>
      </c>
      <c r="U52" s="310" t="s">
        <v>478</v>
      </c>
      <c r="V52" s="312" t="s">
        <v>581</v>
      </c>
      <c r="W52" s="312" t="s">
        <v>581</v>
      </c>
      <c r="X52" s="310" t="s">
        <v>544</v>
      </c>
      <c r="Y52" s="312" t="s">
        <v>538</v>
      </c>
      <c r="Z52" s="310" t="s">
        <v>450</v>
      </c>
      <c r="AA52" s="310" t="s">
        <v>450</v>
      </c>
      <c r="AB52" s="307"/>
    </row>
    <row r="53" spans="1:28" ht="63" x14ac:dyDescent="0.25">
      <c r="A53" s="315">
        <v>29</v>
      </c>
      <c r="B53" s="313" t="s">
        <v>574</v>
      </c>
      <c r="C53" s="313" t="s">
        <v>574</v>
      </c>
      <c r="D53" s="313" t="s">
        <v>574</v>
      </c>
      <c r="E53" s="313" t="s">
        <v>574</v>
      </c>
      <c r="F53" s="304">
        <v>10</v>
      </c>
      <c r="G53" s="304">
        <v>10</v>
      </c>
      <c r="H53" s="304">
        <v>10</v>
      </c>
      <c r="I53" s="304">
        <v>10</v>
      </c>
      <c r="J53" s="313">
        <v>1999</v>
      </c>
      <c r="K53" s="310">
        <v>1</v>
      </c>
      <c r="L53" s="310">
        <v>1</v>
      </c>
      <c r="M53" s="316" t="s">
        <v>586</v>
      </c>
      <c r="N53" s="316" t="s">
        <v>586</v>
      </c>
      <c r="O53" s="310" t="s">
        <v>537</v>
      </c>
      <c r="P53" s="310" t="s">
        <v>537</v>
      </c>
      <c r="Q53" s="318">
        <v>21</v>
      </c>
      <c r="R53" s="318">
        <v>21</v>
      </c>
      <c r="S53" s="312" t="s">
        <v>478</v>
      </c>
      <c r="T53" s="313">
        <v>2011</v>
      </c>
      <c r="U53" s="310">
        <v>1</v>
      </c>
      <c r="V53" s="312" t="s">
        <v>581</v>
      </c>
      <c r="W53" s="312" t="s">
        <v>581</v>
      </c>
      <c r="X53" s="310" t="s">
        <v>547</v>
      </c>
      <c r="Y53" s="312" t="s">
        <v>538</v>
      </c>
      <c r="Z53" s="310" t="s">
        <v>450</v>
      </c>
      <c r="AA53" s="310" t="s">
        <v>450</v>
      </c>
      <c r="AB53" s="307"/>
    </row>
    <row r="54" spans="1:28" ht="63" x14ac:dyDescent="0.25">
      <c r="A54" s="315">
        <v>30</v>
      </c>
      <c r="B54" s="313" t="s">
        <v>575</v>
      </c>
      <c r="C54" s="313" t="s">
        <v>575</v>
      </c>
      <c r="D54" s="313" t="s">
        <v>575</v>
      </c>
      <c r="E54" s="313" t="s">
        <v>575</v>
      </c>
      <c r="F54" s="304">
        <v>10</v>
      </c>
      <c r="G54" s="304">
        <v>10</v>
      </c>
      <c r="H54" s="304">
        <v>10</v>
      </c>
      <c r="I54" s="304">
        <v>10</v>
      </c>
      <c r="J54" s="313">
        <v>1977</v>
      </c>
      <c r="K54" s="310">
        <v>1</v>
      </c>
      <c r="L54" s="310">
        <v>1</v>
      </c>
      <c r="M54" s="316" t="s">
        <v>578</v>
      </c>
      <c r="N54" s="316" t="s">
        <v>578</v>
      </c>
      <c r="O54" s="310" t="s">
        <v>537</v>
      </c>
      <c r="P54" s="310" t="s">
        <v>537</v>
      </c>
      <c r="Q54" s="318">
        <v>15.3</v>
      </c>
      <c r="R54" s="318">
        <v>15.3</v>
      </c>
      <c r="S54" s="312" t="s">
        <v>478</v>
      </c>
      <c r="T54" s="313" t="s">
        <v>478</v>
      </c>
      <c r="U54" s="310" t="s">
        <v>478</v>
      </c>
      <c r="V54" s="312" t="s">
        <v>580</v>
      </c>
      <c r="W54" s="312" t="s">
        <v>580</v>
      </c>
      <c r="X54" s="310" t="s">
        <v>546</v>
      </c>
      <c r="Y54" s="312" t="s">
        <v>538</v>
      </c>
      <c r="Z54" s="310" t="s">
        <v>450</v>
      </c>
      <c r="AA54" s="310" t="s">
        <v>450</v>
      </c>
      <c r="AB54" s="307"/>
    </row>
    <row r="55" spans="1:28" ht="63" x14ac:dyDescent="0.25">
      <c r="A55" s="315">
        <v>31</v>
      </c>
      <c r="B55" s="313" t="s">
        <v>576</v>
      </c>
      <c r="C55" s="313" t="s">
        <v>576</v>
      </c>
      <c r="D55" s="313" t="s">
        <v>576</v>
      </c>
      <c r="E55" s="313" t="s">
        <v>576</v>
      </c>
      <c r="F55" s="304">
        <v>10</v>
      </c>
      <c r="G55" s="304">
        <v>10</v>
      </c>
      <c r="H55" s="304">
        <v>10</v>
      </c>
      <c r="I55" s="304">
        <v>10</v>
      </c>
      <c r="J55" s="313">
        <v>1964</v>
      </c>
      <c r="K55" s="310">
        <v>1</v>
      </c>
      <c r="L55" s="310">
        <v>1</v>
      </c>
      <c r="M55" s="311" t="s">
        <v>542</v>
      </c>
      <c r="N55" s="311" t="s">
        <v>542</v>
      </c>
      <c r="O55" s="310" t="s">
        <v>537</v>
      </c>
      <c r="P55" s="310" t="s">
        <v>537</v>
      </c>
      <c r="Q55" s="318">
        <v>10</v>
      </c>
      <c r="R55" s="318">
        <v>10</v>
      </c>
      <c r="S55" s="312" t="s">
        <v>478</v>
      </c>
      <c r="T55" s="313" t="s">
        <v>478</v>
      </c>
      <c r="U55" s="310" t="s">
        <v>478</v>
      </c>
      <c r="V55" s="312" t="s">
        <v>581</v>
      </c>
      <c r="W55" s="312" t="s">
        <v>581</v>
      </c>
      <c r="X55" s="319" t="s">
        <v>544</v>
      </c>
      <c r="Y55" s="312" t="s">
        <v>538</v>
      </c>
      <c r="Z55" s="310" t="s">
        <v>450</v>
      </c>
      <c r="AA55" s="310" t="s">
        <v>450</v>
      </c>
      <c r="AB55" s="307"/>
    </row>
    <row r="56" spans="1:28" ht="75.75" customHeight="1" x14ac:dyDescent="0.25">
      <c r="A56" s="315">
        <v>32</v>
      </c>
      <c r="B56" s="313" t="s">
        <v>577</v>
      </c>
      <c r="C56" s="313" t="s">
        <v>577</v>
      </c>
      <c r="D56" s="313" t="s">
        <v>577</v>
      </c>
      <c r="E56" s="313" t="s">
        <v>577</v>
      </c>
      <c r="F56" s="304">
        <v>10</v>
      </c>
      <c r="G56" s="304">
        <v>10</v>
      </c>
      <c r="H56" s="304">
        <v>10</v>
      </c>
      <c r="I56" s="304">
        <v>10</v>
      </c>
      <c r="J56" s="313">
        <v>1967</v>
      </c>
      <c r="K56" s="310">
        <v>1</v>
      </c>
      <c r="L56" s="310">
        <v>1</v>
      </c>
      <c r="M56" s="311" t="s">
        <v>542</v>
      </c>
      <c r="N56" s="311" t="s">
        <v>542</v>
      </c>
      <c r="O56" s="310" t="s">
        <v>541</v>
      </c>
      <c r="P56" s="310" t="s">
        <v>541</v>
      </c>
      <c r="Q56" s="318">
        <v>14.4</v>
      </c>
      <c r="R56" s="318">
        <v>14.4</v>
      </c>
      <c r="S56" s="312" t="s">
        <v>478</v>
      </c>
      <c r="T56" s="312" t="s">
        <v>478</v>
      </c>
      <c r="U56" s="312" t="s">
        <v>478</v>
      </c>
      <c r="V56" s="312" t="s">
        <v>581</v>
      </c>
      <c r="W56" s="312" t="s">
        <v>581</v>
      </c>
      <c r="X56" s="310" t="s">
        <v>547</v>
      </c>
      <c r="Y56" s="312" t="s">
        <v>538</v>
      </c>
      <c r="Z56" s="310" t="s">
        <v>450</v>
      </c>
      <c r="AA56" s="310" t="s">
        <v>450</v>
      </c>
      <c r="AB56" s="3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6">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E28" sqref="E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4" t="str">
        <f>'1. паспорт местоположение'!A5:C5</f>
        <v>Год раскрытия информации: 2022 год</v>
      </c>
      <c r="B5" s="364"/>
      <c r="C5" s="36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2" t="s">
        <v>9</v>
      </c>
      <c r="B7" s="362"/>
      <c r="C7" s="362"/>
      <c r="D7" s="84"/>
      <c r="E7" s="84"/>
      <c r="F7" s="84"/>
      <c r="G7" s="84"/>
      <c r="H7" s="84"/>
      <c r="I7" s="84"/>
      <c r="J7" s="84"/>
      <c r="K7" s="84"/>
      <c r="L7" s="84"/>
      <c r="M7" s="84"/>
      <c r="N7" s="84"/>
      <c r="O7" s="84"/>
      <c r="P7" s="84"/>
      <c r="Q7" s="84"/>
      <c r="R7" s="84"/>
      <c r="S7" s="84"/>
      <c r="T7" s="84"/>
      <c r="U7" s="84"/>
    </row>
    <row r="8" spans="1:29" s="85" customFormat="1" ht="18.75" x14ac:dyDescent="0.2">
      <c r="A8" s="362"/>
      <c r="B8" s="362"/>
      <c r="C8" s="362"/>
      <c r="D8" s="112"/>
      <c r="E8" s="112"/>
      <c r="F8" s="112"/>
      <c r="G8" s="112"/>
      <c r="H8" s="84"/>
      <c r="I8" s="84"/>
      <c r="J8" s="84"/>
      <c r="K8" s="84"/>
      <c r="L8" s="84"/>
      <c r="M8" s="84"/>
      <c r="N8" s="84"/>
      <c r="O8" s="84"/>
      <c r="P8" s="84"/>
      <c r="Q8" s="84"/>
      <c r="R8" s="84"/>
      <c r="S8" s="84"/>
      <c r="T8" s="84"/>
      <c r="U8" s="84"/>
    </row>
    <row r="9" spans="1:29" s="85" customFormat="1" ht="18.75" x14ac:dyDescent="0.2">
      <c r="A9" s="357" t="str">
        <f>'1. паспорт местоположение'!A9:C9</f>
        <v>АО "Россети Тюмень"</v>
      </c>
      <c r="B9" s="357"/>
      <c r="C9" s="357"/>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62"/>
      <c r="B11" s="362"/>
      <c r="C11" s="362"/>
      <c r="D11" s="112"/>
      <c r="E11" s="112"/>
      <c r="F11" s="112"/>
      <c r="G11" s="112"/>
      <c r="H11" s="84"/>
      <c r="I11" s="84"/>
      <c r="J11" s="84"/>
      <c r="K11" s="84"/>
      <c r="L11" s="84"/>
      <c r="M11" s="84"/>
      <c r="N11" s="84"/>
      <c r="O11" s="84"/>
      <c r="P11" s="84"/>
      <c r="Q11" s="84"/>
      <c r="R11" s="84"/>
      <c r="S11" s="84"/>
      <c r="T11" s="84"/>
      <c r="U11" s="84"/>
    </row>
    <row r="12" spans="1:29" s="85" customFormat="1" ht="18.75" x14ac:dyDescent="0.2">
      <c r="A12" s="357" t="str">
        <f>'1. паспорт местоположение'!A12:C12</f>
        <v>M_TP3400.VL.0083</v>
      </c>
      <c r="B12" s="357"/>
      <c r="C12" s="357"/>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3"/>
      <c r="B14" s="363"/>
      <c r="C14" s="36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406" t="str">
        <f>'1. паспорт местоположение'!A15:C15</f>
        <v>Реконструкция сети 10 кВ Упоровского РЭС Южного ТПО (реконструкция ВЛ 31.6 км., реклоузер 22 шт.)</v>
      </c>
      <c r="B15" s="406"/>
      <c r="C15" s="406"/>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9"/>
      <c r="B17" s="359"/>
      <c r="C17" s="359"/>
      <c r="D17" s="103"/>
      <c r="E17" s="103"/>
      <c r="F17" s="103"/>
      <c r="G17" s="103"/>
      <c r="H17" s="103"/>
      <c r="I17" s="103"/>
      <c r="J17" s="103"/>
      <c r="K17" s="103"/>
      <c r="L17" s="103"/>
      <c r="M17" s="103"/>
      <c r="N17" s="103"/>
      <c r="O17" s="103"/>
      <c r="P17" s="103"/>
      <c r="Q17" s="103"/>
      <c r="R17" s="103"/>
    </row>
    <row r="18" spans="1:21" s="102" customFormat="1" ht="27.75" customHeight="1" x14ac:dyDescent="0.2">
      <c r="A18" s="360" t="s">
        <v>406</v>
      </c>
      <c r="B18" s="360"/>
      <c r="C18" s="36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598</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597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597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613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604</v>
      </c>
      <c r="D26" s="109"/>
      <c r="E26" s="109"/>
      <c r="F26" s="109"/>
      <c r="G26" s="109"/>
      <c r="H26" s="109"/>
      <c r="I26" s="109"/>
      <c r="J26" s="109"/>
      <c r="K26" s="109"/>
      <c r="L26" s="109"/>
      <c r="M26" s="109"/>
      <c r="N26" s="109"/>
      <c r="O26" s="109"/>
      <c r="P26" s="109"/>
      <c r="Q26" s="109"/>
      <c r="R26" s="109"/>
      <c r="S26" s="109"/>
      <c r="T26" s="109"/>
      <c r="U26" s="109"/>
    </row>
    <row r="27" spans="1:21" ht="128.25" customHeight="1" x14ac:dyDescent="0.25">
      <c r="A27" s="295" t="s">
        <v>58</v>
      </c>
      <c r="B27" s="297" t="s">
        <v>419</v>
      </c>
      <c r="C27" s="290" t="str">
        <f>C22</f>
        <v>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2025</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84"/>
      <c r="AB6" s="84"/>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84"/>
      <c r="AB10" s="84"/>
    </row>
    <row r="11" spans="1:28" x14ac:dyDescent="0.25">
      <c r="A11" s="373" t="str">
        <f>'3.3 паспорт описание'!A12:C12</f>
        <v>M_TP3400.VL.0083</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55"/>
      <c r="AB13" s="155"/>
    </row>
    <row r="14" spans="1:28" x14ac:dyDescent="0.25">
      <c r="A14" s="373" t="str">
        <f>'3.3 паспорт описание'!A15:C15</f>
        <v>Реконструкция сети 10 кВ Упоровского РЭС Южного ТПО (реконструкция ВЛ 31.6 км., реклоузер 22 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56"/>
      <c r="AB16" s="156"/>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56"/>
      <c r="AB17" s="156"/>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56"/>
      <c r="AB18" s="156"/>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56"/>
      <c r="AB19" s="156"/>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56"/>
      <c r="AB20" s="156"/>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56"/>
      <c r="AB21" s="156"/>
    </row>
    <row r="22" spans="1:28" x14ac:dyDescent="0.25">
      <c r="A22" s="389" t="s">
        <v>437</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57"/>
      <c r="AB22" s="157"/>
    </row>
    <row r="23" spans="1:28" ht="32.25" customHeight="1" x14ac:dyDescent="0.25">
      <c r="A23" s="391" t="s">
        <v>303</v>
      </c>
      <c r="B23" s="392"/>
      <c r="C23" s="392"/>
      <c r="D23" s="392"/>
      <c r="E23" s="392"/>
      <c r="F23" s="392"/>
      <c r="G23" s="392"/>
      <c r="H23" s="392"/>
      <c r="I23" s="392"/>
      <c r="J23" s="392"/>
      <c r="K23" s="392"/>
      <c r="L23" s="393"/>
      <c r="M23" s="390" t="s">
        <v>304</v>
      </c>
      <c r="N23" s="390"/>
      <c r="O23" s="390"/>
      <c r="P23" s="390"/>
      <c r="Q23" s="390"/>
      <c r="R23" s="390"/>
      <c r="S23" s="390"/>
      <c r="T23" s="390"/>
      <c r="U23" s="390"/>
      <c r="V23" s="390"/>
      <c r="W23" s="390"/>
      <c r="X23" s="390"/>
      <c r="Y23" s="390"/>
      <c r="Z23" s="39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5" t="str">
        <f>'3.4. Паспорт надежность'!A11:Z11</f>
        <v>M_TP3400.VL.0083</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 x14ac:dyDescent="0.2">
      <c r="A15" s="395" t="str">
        <f>'3.4. Паспорт надежность'!A14:Z14</f>
        <v>Реконструкция сети 10 кВ Упоровского РЭС Южного ТПО (реконструкция ВЛ 31.6 км., реклоузер 22 шт.)</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394" t="s">
        <v>415</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7" t="s">
        <v>5</v>
      </c>
      <c r="B19" s="397" t="s">
        <v>88</v>
      </c>
      <c r="C19" s="397" t="s">
        <v>87</v>
      </c>
      <c r="D19" s="397" t="s">
        <v>76</v>
      </c>
      <c r="E19" s="398" t="s">
        <v>86</v>
      </c>
      <c r="F19" s="399"/>
      <c r="G19" s="399"/>
      <c r="H19" s="399"/>
      <c r="I19" s="400"/>
      <c r="J19" s="397" t="s">
        <v>85</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70" zoomScaleNormal="100" zoomScaleSheetLayoutView="70"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407"/>
      <c r="V1" s="407"/>
      <c r="W1" s="407"/>
      <c r="X1" s="407"/>
      <c r="Y1" s="407"/>
    </row>
    <row r="2" spans="1:25" s="244" customFormat="1" ht="27.75" x14ac:dyDescent="0.4">
      <c r="A2" s="73"/>
      <c r="B2" s="73"/>
      <c r="C2" s="73"/>
      <c r="D2" s="73"/>
      <c r="E2" s="73"/>
      <c r="F2" s="73"/>
      <c r="G2" s="73"/>
      <c r="H2" s="73"/>
      <c r="I2" s="73"/>
      <c r="J2" s="85"/>
      <c r="K2" s="85"/>
      <c r="L2" s="97" t="s">
        <v>10</v>
      </c>
      <c r="T2" s="170"/>
      <c r="U2" s="407"/>
      <c r="V2" s="407"/>
      <c r="W2" s="407"/>
      <c r="X2" s="407"/>
      <c r="Y2" s="407"/>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44"/>
      <c r="V4" s="344"/>
      <c r="W4" s="344"/>
      <c r="X4" s="344"/>
      <c r="Y4" s="344"/>
    </row>
    <row r="5" spans="1:25" s="244" customFormat="1" ht="27.75" x14ac:dyDescent="0.4">
      <c r="A5" s="364" t="s">
        <v>534</v>
      </c>
      <c r="B5" s="364"/>
      <c r="C5" s="364"/>
      <c r="D5" s="364"/>
      <c r="E5" s="364"/>
      <c r="F5" s="364"/>
      <c r="G5" s="364"/>
      <c r="H5" s="364"/>
      <c r="I5" s="364"/>
      <c r="J5" s="364"/>
      <c r="K5" s="364"/>
      <c r="L5" s="364"/>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62" t="s">
        <v>9</v>
      </c>
      <c r="B7" s="362"/>
      <c r="C7" s="362"/>
      <c r="D7" s="362"/>
      <c r="E7" s="362"/>
      <c r="F7" s="362"/>
      <c r="G7" s="362"/>
      <c r="H7" s="362"/>
      <c r="I7" s="362"/>
      <c r="J7" s="362"/>
      <c r="K7" s="362"/>
      <c r="L7" s="362"/>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7" t="str">
        <f>'1. паспорт местоположение'!A9:C9</f>
        <v>АО "Россети Тюмень"</v>
      </c>
      <c r="B9" s="357"/>
      <c r="C9" s="357"/>
      <c r="D9" s="357"/>
      <c r="E9" s="357"/>
      <c r="F9" s="357"/>
      <c r="G9" s="357"/>
      <c r="H9" s="357"/>
      <c r="I9" s="357"/>
      <c r="J9" s="357"/>
      <c r="K9" s="357"/>
      <c r="L9" s="357"/>
      <c r="T9" s="170"/>
      <c r="U9" s="407"/>
      <c r="V9" s="407"/>
      <c r="W9" s="407"/>
      <c r="X9" s="407"/>
      <c r="Y9" s="407"/>
    </row>
    <row r="10" spans="1:25" s="244" customFormat="1" ht="27.75" x14ac:dyDescent="0.4">
      <c r="A10" s="358" t="s">
        <v>8</v>
      </c>
      <c r="B10" s="358"/>
      <c r="C10" s="358"/>
      <c r="D10" s="358"/>
      <c r="E10" s="358"/>
      <c r="F10" s="358"/>
      <c r="G10" s="358"/>
      <c r="H10" s="358"/>
      <c r="I10" s="358"/>
      <c r="J10" s="358"/>
      <c r="K10" s="358"/>
      <c r="L10" s="358"/>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7" t="str">
        <f>'1. паспорт местоположение'!A12:C12</f>
        <v>M_TP3400.VL.0083</v>
      </c>
      <c r="B12" s="357"/>
      <c r="C12" s="357"/>
      <c r="D12" s="357"/>
      <c r="E12" s="357"/>
      <c r="F12" s="357"/>
      <c r="G12" s="357"/>
      <c r="H12" s="357"/>
      <c r="I12" s="357"/>
      <c r="J12" s="357"/>
      <c r="K12" s="357"/>
      <c r="L12" s="357"/>
      <c r="T12" s="245"/>
      <c r="U12" s="245"/>
      <c r="V12" s="246"/>
      <c r="W12" s="245"/>
      <c r="X12" s="245"/>
      <c r="Y12" s="245"/>
    </row>
    <row r="13" spans="1:25" s="244" customFormat="1" ht="27.75" customHeight="1" x14ac:dyDescent="0.4">
      <c r="A13" s="358" t="s">
        <v>7</v>
      </c>
      <c r="B13" s="358"/>
      <c r="C13" s="358"/>
      <c r="D13" s="358"/>
      <c r="E13" s="358"/>
      <c r="F13" s="358"/>
      <c r="G13" s="358"/>
      <c r="H13" s="358"/>
      <c r="I13" s="358"/>
      <c r="J13" s="358"/>
      <c r="K13" s="358"/>
      <c r="L13" s="358"/>
      <c r="T13" s="174"/>
      <c r="U13" s="405"/>
      <c r="V13" s="405"/>
      <c r="W13" s="405"/>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406" t="str">
        <f>'1. паспорт местоположение'!A15:C15</f>
        <v>Реконструкция сети 10 кВ Упоровского РЭС Южного ТПО (реконструкция ВЛ 31.6 км., реклоузер 22 шт.)</v>
      </c>
      <c r="B15" s="406"/>
      <c r="C15" s="406"/>
      <c r="D15" s="406"/>
      <c r="E15" s="406"/>
      <c r="F15" s="406"/>
      <c r="G15" s="406"/>
      <c r="H15" s="406"/>
      <c r="I15" s="406"/>
      <c r="J15" s="406"/>
      <c r="K15" s="406"/>
      <c r="L15" s="406"/>
      <c r="T15" s="170"/>
      <c r="U15" s="245"/>
      <c r="V15" s="245"/>
      <c r="W15" s="245"/>
      <c r="X15" s="245"/>
      <c r="Y15" s="245"/>
    </row>
    <row r="16" spans="1:25" s="244" customFormat="1" ht="27.75" x14ac:dyDescent="0.4">
      <c r="A16" s="358" t="s">
        <v>6</v>
      </c>
      <c r="B16" s="358"/>
      <c r="C16" s="358"/>
      <c r="D16" s="358"/>
      <c r="E16" s="358"/>
      <c r="F16" s="358"/>
      <c r="G16" s="358"/>
      <c r="H16" s="358"/>
      <c r="I16" s="358"/>
      <c r="J16" s="358"/>
      <c r="K16" s="358"/>
      <c r="L16" s="358"/>
      <c r="T16" s="175"/>
      <c r="U16" s="407"/>
      <c r="V16" s="407"/>
      <c r="W16" s="407"/>
      <c r="X16" s="170"/>
      <c r="Y16" s="170"/>
    </row>
    <row r="17" spans="1:25" ht="27.75" x14ac:dyDescent="0.4">
      <c r="A17" s="176"/>
      <c r="B17" s="113"/>
      <c r="K17" s="177"/>
      <c r="T17" s="170"/>
      <c r="U17" s="407"/>
      <c r="V17" s="407"/>
      <c r="W17" s="407"/>
      <c r="X17" s="170"/>
      <c r="Y17" s="170"/>
    </row>
    <row r="18" spans="1:25" s="244" customFormat="1" ht="42" customHeight="1" x14ac:dyDescent="0.4">
      <c r="A18" s="406" t="s">
        <v>614</v>
      </c>
      <c r="B18" s="406"/>
      <c r="C18" s="406"/>
      <c r="D18" s="406"/>
      <c r="E18" s="406"/>
      <c r="F18" s="406"/>
      <c r="G18" s="406"/>
      <c r="H18" s="406"/>
      <c r="I18" s="406"/>
      <c r="J18" s="406"/>
      <c r="K18" s="406"/>
      <c r="L18" s="406"/>
      <c r="T18" s="170"/>
      <c r="U18" s="245"/>
      <c r="V18" s="245"/>
      <c r="W18" s="245"/>
      <c r="X18" s="245"/>
      <c r="Y18" s="245"/>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97318160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8" t="s">
        <v>289</v>
      </c>
      <c r="E24" s="408"/>
      <c r="F24" s="188">
        <f>SUM(B91:AZ91)</f>
        <v>2066.6891392683478</v>
      </c>
      <c r="K24" s="129"/>
      <c r="N24" s="189"/>
    </row>
    <row r="25" spans="1:25" x14ac:dyDescent="0.25">
      <c r="A25" s="181" t="s">
        <v>285</v>
      </c>
      <c r="B25" s="190">
        <f>-C62</f>
        <v>12403.413772484366</v>
      </c>
      <c r="D25" s="408" t="s">
        <v>287</v>
      </c>
      <c r="E25" s="408"/>
      <c r="F25" s="188" t="str">
        <f>IF(SUM(B92:AZ92)=0,"не окупается",SUM(B92:AZ92))</f>
        <v>не окупается</v>
      </c>
      <c r="K25" s="129"/>
    </row>
    <row r="26" spans="1:25" x14ac:dyDescent="0.25">
      <c r="A26" s="183" t="s">
        <v>454</v>
      </c>
      <c r="B26" s="191">
        <v>6</v>
      </c>
      <c r="D26" s="408" t="s">
        <v>455</v>
      </c>
      <c r="E26" s="408"/>
      <c r="F26" s="192">
        <f>AZ89</f>
        <v>-117084537.07833055</v>
      </c>
      <c r="K26" s="129"/>
    </row>
    <row r="27" spans="1:25" x14ac:dyDescent="0.25">
      <c r="A27" s="183" t="s">
        <v>284</v>
      </c>
      <c r="B27" s="191">
        <v>6</v>
      </c>
      <c r="D27" s="408" t="s">
        <v>456</v>
      </c>
      <c r="E27" s="408"/>
      <c r="F27" s="243"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-2132223.2311643488</v>
      </c>
      <c r="D61" s="123">
        <f t="shared" ref="D61:AZ61" si="6">SUM(D62:D67)</f>
        <v>-2110822.4153419761</v>
      </c>
      <c r="E61" s="123">
        <f t="shared" si="6"/>
        <v>-2089419.604046925</v>
      </c>
      <c r="F61" s="123">
        <f t="shared" si="6"/>
        <v>-2068017.0082588571</v>
      </c>
      <c r="G61" s="123">
        <f t="shared" si="6"/>
        <v>-2046614.6350935691</v>
      </c>
      <c r="H61" s="123">
        <f t="shared" si="6"/>
        <v>-2025212.4902132016</v>
      </c>
      <c r="I61" s="123">
        <f t="shared" si="6"/>
        <v>-2016213.9946149073</v>
      </c>
      <c r="J61" s="123">
        <f t="shared" si="6"/>
        <v>-1994812.3278190056</v>
      </c>
      <c r="K61" s="123">
        <f t="shared" si="6"/>
        <v>-1973410.9108752266</v>
      </c>
      <c r="L61" s="123">
        <f t="shared" si="6"/>
        <v>-1952009.7512791345</v>
      </c>
      <c r="M61" s="123">
        <f t="shared" si="6"/>
        <v>-1930999.427258898</v>
      </c>
      <c r="N61" s="123">
        <f t="shared" si="6"/>
        <v>-1909610.5228663157</v>
      </c>
      <c r="O61" s="123">
        <f t="shared" si="6"/>
        <v>-1900625.6649704406</v>
      </c>
      <c r="P61" s="123">
        <f t="shared" si="6"/>
        <v>-1879238.0450080305</v>
      </c>
      <c r="Q61" s="123">
        <f t="shared" si="6"/>
        <v>-1857851.0963027475</v>
      </c>
      <c r="R61" s="123">
        <f t="shared" si="6"/>
        <v>-1836464.8389923065</v>
      </c>
      <c r="S61" s="123">
        <f t="shared" si="6"/>
        <v>-1815079.2938185523</v>
      </c>
      <c r="T61" s="123">
        <f t="shared" si="6"/>
        <v>-1793694.4821455849</v>
      </c>
      <c r="U61" s="123">
        <f t="shared" si="6"/>
        <v>-1784713.839750913</v>
      </c>
      <c r="V61" s="123">
        <f t="shared" si="6"/>
        <v>-1763330.5617547426</v>
      </c>
      <c r="W61" s="123">
        <f t="shared" si="6"/>
        <v>-1742840.4052491721</v>
      </c>
      <c r="X61" s="123">
        <f t="shared" si="6"/>
        <v>-1721485.5239299492</v>
      </c>
      <c r="Y61" s="123">
        <f t="shared" si="6"/>
        <v>-1700132.2960271493</v>
      </c>
      <c r="Z61" s="123">
        <f t="shared" si="6"/>
        <v>-1678780.7711432658</v>
      </c>
      <c r="AA61" s="123">
        <f t="shared" si="6"/>
        <v>-1657431.0003688657</v>
      </c>
      <c r="AB61" s="123">
        <f t="shared" si="6"/>
        <v>-1636083.0363272333</v>
      </c>
      <c r="AC61" s="123">
        <f t="shared" si="6"/>
        <v>-1614736.933220352</v>
      </c>
      <c r="AD61" s="123">
        <f t="shared" si="6"/>
        <v>-1593392.7468762647</v>
      </c>
      <c r="AE61" s="123">
        <f t="shared" si="6"/>
        <v>-1572050.5347978547</v>
      </c>
      <c r="AF61" s="123">
        <f t="shared" si="6"/>
        <v>-1550710.3562130921</v>
      </c>
      <c r="AG61" s="123">
        <f t="shared" si="6"/>
        <v>-1529372.2721267864</v>
      </c>
      <c r="AH61" s="123">
        <f t="shared" si="6"/>
        <v>-1508036.3453738922</v>
      </c>
      <c r="AI61" s="123">
        <f t="shared" si="6"/>
        <v>-1486702.6406744106</v>
      </c>
      <c r="AJ61" s="123">
        <f t="shared" si="6"/>
        <v>-1465371.2246899449</v>
      </c>
      <c r="AK61" s="123">
        <f t="shared" si="6"/>
        <v>-1444042.1660819452</v>
      </c>
      <c r="AL61" s="123">
        <f t="shared" si="6"/>
        <v>-1422715.5355717053</v>
      </c>
      <c r="AM61" s="123">
        <f t="shared" si="6"/>
        <v>-1401391.4060021583</v>
      </c>
      <c r="AN61" s="123">
        <f t="shared" si="6"/>
        <v>-1380069.852401525</v>
      </c>
      <c r="AO61" s="123">
        <f t="shared" si="6"/>
        <v>-1358750.9520488726</v>
      </c>
      <c r="AP61" s="123">
        <f t="shared" si="6"/>
        <v>-1337434.7845416407</v>
      </c>
      <c r="AQ61" s="123">
        <f t="shared" si="6"/>
        <v>-1316121.4318651918</v>
      </c>
      <c r="AR61" s="123">
        <f t="shared" si="6"/>
        <v>-1294810.9784644493</v>
      </c>
      <c r="AS61" s="123">
        <f t="shared" si="6"/>
        <v>-1273503.5113176845</v>
      </c>
      <c r="AT61" s="123">
        <f t="shared" si="6"/>
        <v>-1252199.1200125171</v>
      </c>
      <c r="AU61" s="123">
        <f t="shared" si="6"/>
        <v>-1230897.8968241944</v>
      </c>
      <c r="AV61" s="123">
        <f t="shared" si="6"/>
        <v>-1209599.9367962221</v>
      </c>
      <c r="AW61" s="123">
        <f t="shared" si="6"/>
        <v>-1188305.3378234108</v>
      </c>
      <c r="AX61" s="123">
        <f t="shared" si="6"/>
        <v>-1167014.2007374149</v>
      </c>
      <c r="AY61" s="123">
        <f t="shared" si="6"/>
        <v>-1145726.6293948393</v>
      </c>
      <c r="AZ61" s="123">
        <f t="shared" si="6"/>
        <v>-1124442.7307679863</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-2119589.5247999998</v>
      </c>
      <c r="D67" s="123">
        <f>-(($B$21+$B$22)*$B$24+($B$21+$B$22)*$B$24+SUM($B$69:D69))/2*$B31</f>
        <v>-2098179.5296</v>
      </c>
      <c r="E67" s="123">
        <f>-(($B$21+$B$22)*$B$24+($B$21+$B$22)*$B$24+SUM($B$69:E69))/2*$B31</f>
        <v>-2076769.5344</v>
      </c>
      <c r="F67" s="123">
        <f>-(($B$21+$B$22)*$B$24+($B$21+$B$22)*$B$24+SUM($B$69:F69))/2*$B31</f>
        <v>-2055359.5391999998</v>
      </c>
      <c r="G67" s="123">
        <f>-(($B$21+$B$22)*$B$24+($B$21+$B$22)*$B$24+SUM($B$69:G69))/2*$B31</f>
        <v>-2033949.544</v>
      </c>
      <c r="H67" s="123">
        <f>-(($B$21+$B$22)*$B$24+($B$21+$B$22)*$B$24+SUM($B$69:H69))/2*$B31</f>
        <v>-2012539.5488</v>
      </c>
      <c r="I67" s="123">
        <f>-(($B$21+$B$22)*$B$24+($B$21+$B$22)*$B$24+SUM($B$69:I69))/2*$B31</f>
        <v>-1991129.5535999998</v>
      </c>
      <c r="J67" s="123">
        <f>-(($B$21+$B$22)*$B$24+($B$21+$B$22)*$B$24+SUM($B$69:J69))/2*$B31</f>
        <v>-1969719.5584</v>
      </c>
      <c r="K67" s="123">
        <f>-(($B$21+$B$22)*$B$24+($B$21+$B$22)*$B$24+SUM($B$69:K69))/2*$B31</f>
        <v>-1948309.5631999997</v>
      </c>
      <c r="L67" s="123">
        <f>-(($B$21+$B$22)*$B$24+($B$21+$B$22)*$B$24+SUM($B$69:L69))/2*$B31</f>
        <v>-1926899.568</v>
      </c>
      <c r="M67" s="123">
        <f>-(($B$21+$B$22)*$B$24+($B$21+$B$22)*$B$24+SUM($B$69:M69))/2*$B31</f>
        <v>-1905489.5728</v>
      </c>
      <c r="N67" s="123">
        <f>-(($B$21+$B$22)*$B$24+($B$21+$B$22)*$B$24+SUM($B$69:N69))/2*$B31</f>
        <v>-1884079.5775999997</v>
      </c>
      <c r="O67" s="123">
        <f>-(($B$21+$B$22)*$B$24+($B$21+$B$22)*$B$24+SUM($B$69:O69))/2*$B31</f>
        <v>-1862669.5824</v>
      </c>
      <c r="P67" s="123">
        <f>-(($B$21+$B$22)*$B$24+($B$21+$B$22)*$B$24+SUM($B$69:P69))/2*$B31</f>
        <v>-1841259.5872000002</v>
      </c>
      <c r="Q67" s="123">
        <f>-(($B$21+$B$22)*$B$24+($B$21+$B$22)*$B$24+SUM($B$69:Q69))/2*$B31</f>
        <v>-1819849.5919999999</v>
      </c>
      <c r="R67" s="123">
        <f>-(($B$21+$B$22)*$B$24+($B$21+$B$22)*$B$24+SUM($B$69:R69))/2*$B31</f>
        <v>-1798439.5967999999</v>
      </c>
      <c r="S67" s="123">
        <f>-(($B$21+$B$22)*$B$24+($B$21+$B$22)*$B$24+SUM($B$69:S69))/2*$B31</f>
        <v>-1777029.6016000002</v>
      </c>
      <c r="T67" s="123">
        <f>-(($B$21+$B$22)*$B$24+($B$21+$B$22)*$B$24+SUM($B$69:T69))/2*$B31</f>
        <v>-1755619.6063999999</v>
      </c>
      <c r="U67" s="123">
        <f>-(($B$21+$B$22)*$B$24+($B$21+$B$22)*$B$24+SUM($B$69:U69))/2*$B31</f>
        <v>-1734209.6111999997</v>
      </c>
      <c r="V67" s="123">
        <f>-(($B$21+$B$22)*$B$24+($B$21+$B$22)*$B$24+SUM($B$69:V69))/2*$B31</f>
        <v>-1712799.6159999999</v>
      </c>
      <c r="W67" s="123">
        <f>-(($B$21+$B$22)*$B$24+($B$21+$B$22)*$B$24+SUM($B$69:W69))/2*$B31</f>
        <v>-1691389.6207999999</v>
      </c>
      <c r="X67" s="123">
        <f>-(($B$21+$B$22)*$B$24+($B$21+$B$22)*$B$24+SUM($B$69:X69))/2*$B31</f>
        <v>-1669979.6255999999</v>
      </c>
      <c r="Y67" s="123">
        <f>-(($B$21+$B$22)*$B$24+($B$21+$B$22)*$B$24+SUM($B$69:Y69))/2*$B31</f>
        <v>-1648569.6303999997</v>
      </c>
      <c r="Z67" s="123">
        <f>-(($B$21+$B$22)*$B$24+($B$21+$B$22)*$B$24+SUM($B$69:Z69))/2*$B31</f>
        <v>-1627159.6351999997</v>
      </c>
      <c r="AA67" s="123">
        <f>-(($B$21+$B$22)*$B$24+($B$21+$B$22)*$B$24+SUM($B$69:AA69))/2*$B31</f>
        <v>-1605749.64</v>
      </c>
      <c r="AB67" s="123">
        <f>-(($B$21+$B$22)*$B$24+($B$21+$B$22)*$B$24+SUM($B$69:AB69))/2*$B31</f>
        <v>-1584339.6447999997</v>
      </c>
      <c r="AC67" s="123">
        <f>-(($B$21+$B$22)*$B$24+($B$21+$B$22)*$B$24+SUM($B$69:AC69))/2*$B31</f>
        <v>-1562929.6495999994</v>
      </c>
      <c r="AD67" s="123">
        <f>-(($B$21+$B$22)*$B$24+($B$21+$B$22)*$B$24+SUM($B$69:AD69))/2*$B31</f>
        <v>-1541519.6543999997</v>
      </c>
      <c r="AE67" s="123">
        <f>-(($B$21+$B$22)*$B$24+($B$21+$B$22)*$B$24+SUM($B$69:AE69))/2*$B31</f>
        <v>-1520109.6591999999</v>
      </c>
      <c r="AF67" s="123">
        <f>-(($B$21+$B$22)*$B$24+($B$21+$B$22)*$B$24+SUM($B$69:AF69))/2*$B31</f>
        <v>-1498699.6639999996</v>
      </c>
      <c r="AG67" s="123">
        <f>-(($B$21+$B$22)*$B$24+($B$21+$B$22)*$B$24+SUM($B$69:AG69))/2*$B31</f>
        <v>-1477289.6687999994</v>
      </c>
      <c r="AH67" s="123">
        <f>-(($B$21+$B$22)*$B$24+($B$21+$B$22)*$B$24+SUM($B$69:AH69))/2*$B31</f>
        <v>-1455879.6735999996</v>
      </c>
      <c r="AI67" s="123">
        <f>-(($B$21+$B$22)*$B$24+($B$21+$B$22)*$B$24+SUM($B$69:AI69))/2*$B31</f>
        <v>-1434469.6783999994</v>
      </c>
      <c r="AJ67" s="123">
        <f>-(($B$21+$B$22)*$B$24+($B$21+$B$22)*$B$24+SUM($B$69:AJ69))/2*$B31</f>
        <v>-1413059.6831999994</v>
      </c>
      <c r="AK67" s="123">
        <f>-(($B$21+$B$22)*$B$24+($B$21+$B$22)*$B$24+SUM($B$69:AK69))/2*$B31</f>
        <v>-1391649.6879999994</v>
      </c>
      <c r="AL67" s="123">
        <f>-(($B$21+$B$22)*$B$24+($B$21+$B$22)*$B$24+SUM($B$69:AL69))/2*$B31</f>
        <v>-1370239.6927999994</v>
      </c>
      <c r="AM67" s="123">
        <f>-(($B$21+$B$22)*$B$24+($B$21+$B$22)*$B$24+SUM($B$69:AM69))/2*$B31</f>
        <v>-1348829.6975999994</v>
      </c>
      <c r="AN67" s="123">
        <f>-(($B$21+$B$22)*$B$24+($B$21+$B$22)*$B$24+SUM($B$69:AN69))/2*$B31</f>
        <v>-1327419.7023999994</v>
      </c>
      <c r="AO67" s="123">
        <f>-(($B$21+$B$22)*$B$24+($B$21+$B$22)*$B$24+SUM($B$69:AO69))/2*$B31</f>
        <v>-1306009.7071999994</v>
      </c>
      <c r="AP67" s="123">
        <f>-(($B$21+$B$22)*$B$24+($B$21+$B$22)*$B$24+SUM($B$69:AP69))/2*$B31</f>
        <v>-1284599.7119999994</v>
      </c>
      <c r="AQ67" s="123">
        <f>-(($B$21+$B$22)*$B$24+($B$21+$B$22)*$B$24+SUM($B$69:AQ69))/2*$B31</f>
        <v>-1263189.7167999994</v>
      </c>
      <c r="AR67" s="123">
        <f>-(($B$21+$B$22)*$B$24+($B$21+$B$22)*$B$24+SUM($B$69:AR69))/2*$B31</f>
        <v>-1241779.7215999991</v>
      </c>
      <c r="AS67" s="123">
        <f>-(($B$21+$B$22)*$B$24+($B$21+$B$22)*$B$24+SUM($B$69:AS69))/2*$B31</f>
        <v>-1220369.7263999991</v>
      </c>
      <c r="AT67" s="123">
        <f>-(($B$21+$B$22)*$B$24+($B$21+$B$22)*$B$24+SUM($B$69:AT69))/2*$B31</f>
        <v>-1198959.7311999991</v>
      </c>
      <c r="AU67" s="123">
        <f>-(($B$21+$B$22)*$B$24+($B$21+$B$22)*$B$24+SUM($B$69:AU69))/2*$B31</f>
        <v>-1177549.7359999991</v>
      </c>
      <c r="AV67" s="123">
        <f>-(($B$21+$B$22)*$B$24+($B$21+$B$22)*$B$24+SUM($B$69:AV69))/2*$B31</f>
        <v>-1156139.7407999991</v>
      </c>
      <c r="AW67" s="123">
        <f>-(($B$21+$B$22)*$B$24+($B$21+$B$22)*$B$24+SUM($B$69:AW69))/2*$B31</f>
        <v>-1134729.7455999991</v>
      </c>
      <c r="AX67" s="123">
        <f>-(($B$21+$B$22)*$B$24+($B$21+$B$22)*$B$24+SUM($B$69:AX69))/2*$B31</f>
        <v>-1113319.7503999991</v>
      </c>
      <c r="AY67" s="123">
        <f>-(($B$21+$B$22)*$B$24+($B$21+$B$22)*$B$24+SUM($B$69:AY69))/2*$B31</f>
        <v>-1091909.7551999991</v>
      </c>
      <c r="AZ67" s="123">
        <f>-(($B$21+$B$22)*$B$24+($B$21+$B$22)*$B$24+SUM($B$69:AZ69))/2*$B31</f>
        <v>-1070499.7599999988</v>
      </c>
    </row>
    <row r="68" spans="1:52" s="176" customFormat="1" ht="14.25" x14ac:dyDescent="0.25">
      <c r="A68" s="214" t="s">
        <v>466</v>
      </c>
      <c r="B68" s="122">
        <f t="shared" ref="B68:AZ68" si="10">B60+B61</f>
        <v>0</v>
      </c>
      <c r="C68" s="122">
        <f t="shared" si="10"/>
        <v>-1123771.9713901114</v>
      </c>
      <c r="D68" s="122">
        <f t="shared" si="10"/>
        <v>-1062174.6609385863</v>
      </c>
      <c r="E68" s="122">
        <f t="shared" si="10"/>
        <v>-1009313.5298711963</v>
      </c>
      <c r="F68" s="122">
        <f t="shared" si="10"/>
        <v>-955508.90923200967</v>
      </c>
      <c r="G68" s="122">
        <f t="shared" si="10"/>
        <v>-900729.64606346725</v>
      </c>
      <c r="H68" s="122">
        <f t="shared" si="10"/>
        <v>-844950.9515121968</v>
      </c>
      <c r="I68" s="122">
        <f t="shared" si="10"/>
        <v>-800544.60975287226</v>
      </c>
      <c r="J68" s="122">
        <f t="shared" si="10"/>
        <v>-742672.8614111091</v>
      </c>
      <c r="K68" s="122">
        <f t="shared" si="10"/>
        <v>-683707.2604750935</v>
      </c>
      <c r="L68" s="122">
        <f t="shared" si="10"/>
        <v>-623614.99136699736</v>
      </c>
      <c r="M68" s="122">
        <f t="shared" si="10"/>
        <v>121136.13450071099</v>
      </c>
      <c r="N68" s="122">
        <f t="shared" si="10"/>
        <v>204089.10574608156</v>
      </c>
      <c r="O68" s="122">
        <f t="shared" si="10"/>
        <v>276484.95250032865</v>
      </c>
      <c r="P68" s="122">
        <f t="shared" si="10"/>
        <v>363185.89098686236</v>
      </c>
      <c r="Q68" s="122">
        <f t="shared" si="10"/>
        <v>451845.55777199171</v>
      </c>
      <c r="R68" s="122">
        <f t="shared" si="10"/>
        <v>542522.71470467513</v>
      </c>
      <c r="S68" s="122">
        <f t="shared" si="10"/>
        <v>635277.88648933847</v>
      </c>
      <c r="T68" s="122">
        <f t="shared" si="10"/>
        <v>730173.41357154283</v>
      </c>
      <c r="U68" s="122">
        <f t="shared" si="10"/>
        <v>814870.09283772903</v>
      </c>
      <c r="V68" s="122">
        <f t="shared" si="10"/>
        <v>914240.88881155849</v>
      </c>
      <c r="W68" s="122">
        <f t="shared" si="10"/>
        <v>1473973.1027709718</v>
      </c>
      <c r="X68" s="122">
        <f t="shared" si="10"/>
        <v>1591832.389330799</v>
      </c>
      <c r="Y68" s="122">
        <f t="shared" si="10"/>
        <v>1712585.1546314207</v>
      </c>
      <c r="Z68" s="122">
        <f t="shared" si="10"/>
        <v>1836318.2030350619</v>
      </c>
      <c r="AA68" s="122">
        <f t="shared" si="10"/>
        <v>1963120.9430348123</v>
      </c>
      <c r="AB68" s="122">
        <f t="shared" si="10"/>
        <v>2093085.4653785548</v>
      </c>
      <c r="AC68" s="122">
        <f t="shared" si="10"/>
        <v>2226306.6235366105</v>
      </c>
      <c r="AD68" s="122">
        <f t="shared" si="10"/>
        <v>2362882.1165834069</v>
      </c>
      <c r="AE68" s="122">
        <f t="shared" si="10"/>
        <v>2502912.5745656076</v>
      </c>
      <c r="AF68" s="122">
        <f t="shared" si="10"/>
        <v>2646501.6464312747</v>
      </c>
      <c r="AG68" s="122">
        <f t="shared" si="10"/>
        <v>2793756.0905969115</v>
      </c>
      <c r="AH68" s="122">
        <f t="shared" si="10"/>
        <v>2944785.8682315163</v>
      </c>
      <c r="AI68" s="122">
        <f t="shared" si="10"/>
        <v>3099704.2393391607</v>
      </c>
      <c r="AJ68" s="122">
        <f t="shared" si="10"/>
        <v>3258627.861724033</v>
      </c>
      <c r="AK68" s="122">
        <f t="shared" si="10"/>
        <v>3421676.8929244522</v>
      </c>
      <c r="AL68" s="122">
        <f t="shared" si="10"/>
        <v>3588975.0952048842</v>
      </c>
      <c r="AM68" s="122">
        <f t="shared" si="10"/>
        <v>3760649.9436977291</v>
      </c>
      <c r="AN68" s="122">
        <f t="shared" si="10"/>
        <v>3936832.7377893589</v>
      </c>
      <c r="AO68" s="122">
        <f t="shared" si="10"/>
        <v>4117658.7158477381</v>
      </c>
      <c r="AP68" s="122">
        <f t="shared" si="10"/>
        <v>4303267.1733918674</v>
      </c>
      <c r="AQ68" s="122">
        <f t="shared" si="10"/>
        <v>4493801.5848063231</v>
      </c>
      <c r="AR68" s="122">
        <f t="shared" si="10"/>
        <v>4689409.7287072111</v>
      </c>
      <c r="AS68" s="122">
        <f t="shared" si="10"/>
        <v>4890243.8170691254</v>
      </c>
      <c r="AT68" s="122">
        <f t="shared" si="10"/>
        <v>5096460.6282258974</v>
      </c>
      <c r="AU68" s="122">
        <f t="shared" si="10"/>
        <v>5308221.643861373</v>
      </c>
      <c r="AV68" s="122">
        <f t="shared" si="10"/>
        <v>5525693.1901099104</v>
      </c>
      <c r="AW68" s="122">
        <f t="shared" si="10"/>
        <v>5749046.5828899071</v>
      </c>
      <c r="AX68" s="122">
        <f t="shared" si="10"/>
        <v>5978458.2775973026</v>
      </c>
      <c r="AY68" s="122">
        <f t="shared" si="10"/>
        <v>6214110.023289918</v>
      </c>
      <c r="AZ68" s="122">
        <f t="shared" si="10"/>
        <v>6456189.0214973167</v>
      </c>
    </row>
    <row r="69" spans="1:52" x14ac:dyDescent="0.25">
      <c r="A69" s="213" t="s">
        <v>258</v>
      </c>
      <c r="B69" s="123">
        <v>0</v>
      </c>
      <c r="C69" s="123">
        <f>IF($B$21-ABS(SUM($B$69:B69))&gt;0,-$B$21/$B$23,0)</f>
        <v>-1946363.2</v>
      </c>
      <c r="D69" s="123">
        <f>IF($B$21-ABS(SUM($B$69:C69))&gt;0,-$B$21/$B$23,0)</f>
        <v>-1946363.2</v>
      </c>
      <c r="E69" s="123">
        <f>IF($B$21-ABS(SUM($B$69:D69))&gt;0,-$B$21/$B$23,0)</f>
        <v>-1946363.2</v>
      </c>
      <c r="F69" s="123">
        <f>IF($B$21-ABS(SUM($B$69:E69))&gt;0,-$B$21/$B$23,0)</f>
        <v>-1946363.2</v>
      </c>
      <c r="G69" s="123">
        <f>IF($B$21-ABS(SUM($B$69:F69))&gt;0,-$B$21/$B$23,0)</f>
        <v>-1946363.2</v>
      </c>
      <c r="H69" s="123">
        <f>IF($B$21-ABS(SUM($B$69:G69))&gt;0,-$B$21/$B$23,0)</f>
        <v>-1946363.2</v>
      </c>
      <c r="I69" s="123">
        <f>IF($B$21-ABS(SUM($B$69:H69))&gt;0,-$B$21/$B$23,0)</f>
        <v>-1946363.2</v>
      </c>
      <c r="J69" s="123">
        <f>IF($B$21-ABS(SUM($B$69:I69))&gt;0,-$B$21/$B$23,0)</f>
        <v>-1946363.2</v>
      </c>
      <c r="K69" s="123">
        <f>IF($B$21-ABS(SUM($B$69:J69))&gt;0,-$B$21/$B$23,0)</f>
        <v>-1946363.2</v>
      </c>
      <c r="L69" s="123">
        <f>IF($B$21-ABS(SUM($B$69:K69))&gt;0,-$B$21/$B$23,0)</f>
        <v>-1946363.2</v>
      </c>
      <c r="M69" s="123">
        <f>IF($B$21-ABS(SUM($B$69:L69))&gt;0,-$B$21/$B$23,0)</f>
        <v>-1946363.2</v>
      </c>
      <c r="N69" s="123">
        <f>IF($B$21-ABS(SUM($B$69:M69))&gt;0,-$B$21/$B$23,0)</f>
        <v>-1946363.2</v>
      </c>
      <c r="O69" s="123">
        <f>IF($B$21-ABS(SUM($B$69:N69))&gt;0,-$B$21/$B$23,0)</f>
        <v>-1946363.2</v>
      </c>
      <c r="P69" s="123">
        <f>IF($B$21-ABS(SUM($B$69:O69))&gt;0,-$B$21/$B$23,0)</f>
        <v>-1946363.2</v>
      </c>
      <c r="Q69" s="123">
        <f>IF($B$21-ABS(SUM($B$69:P69))&gt;0,-$B$21/$B$23,0)</f>
        <v>-1946363.2</v>
      </c>
      <c r="R69" s="123">
        <f>IF($B$21-ABS(SUM($B$69:Q69))&gt;0,-$B$21/$B$23,0)</f>
        <v>-1946363.2</v>
      </c>
      <c r="S69" s="123">
        <f>IF($B$21-ABS(SUM($B$69:R69))&gt;0,-$B$21/$B$23,0)</f>
        <v>-1946363.2</v>
      </c>
      <c r="T69" s="123">
        <f>IF($B$21-ABS(SUM($B$69:S69))&gt;0,-$B$21/$B$23,0)</f>
        <v>-1946363.2</v>
      </c>
      <c r="U69" s="123">
        <f>IF($B$21-ABS(SUM($B$69:T69))&gt;0,-$B$21/$B$23,0)</f>
        <v>-1946363.2</v>
      </c>
      <c r="V69" s="123">
        <f>IF($B$21-ABS(SUM($B$69:U69))&gt;0,-$B$21/$B$23,0)</f>
        <v>-1946363.2</v>
      </c>
      <c r="W69" s="123">
        <f>IF($B$21-ABS(SUM($B$69:V69))&gt;0,-$B$21/$B$23,0)</f>
        <v>-1946363.2</v>
      </c>
      <c r="X69" s="123">
        <f>IF($B$21-ABS(SUM($B$69:W69))&gt;0,-$B$21/$B$23,0)</f>
        <v>-1946363.2</v>
      </c>
      <c r="Y69" s="123">
        <f>IF($B$21-ABS(SUM($B$69:X69))&gt;0,-$B$21/$B$23,0)</f>
        <v>-1946363.2</v>
      </c>
      <c r="Z69" s="123">
        <f>IF($B$21-ABS(SUM($B$69:Y69))&gt;0,-$B$21/$B$23,0)</f>
        <v>-1946363.2</v>
      </c>
      <c r="AA69" s="123">
        <f>IF($B$21-ABS(SUM($B$69:Z69))&gt;0,-$B$21/$B$23,0)</f>
        <v>-1946363.2</v>
      </c>
      <c r="AB69" s="123">
        <f>IF($B$21-ABS(SUM($B$69:AA69))&gt;0,-$B$21/$B$23,0)</f>
        <v>-1946363.2</v>
      </c>
      <c r="AC69" s="123">
        <f>IF($B$21-ABS(SUM($B$69:AB69))&gt;0,-$B$21/$B$23,0)</f>
        <v>-1946363.2</v>
      </c>
      <c r="AD69" s="123">
        <f>IF($B$21-ABS(SUM($B$69:AC69))&gt;0,-$B$21/$B$23,0)</f>
        <v>-1946363.2</v>
      </c>
      <c r="AE69" s="123">
        <f>IF($B$21-ABS(SUM($B$69:AD69))&gt;0,-$B$21/$B$23,0)</f>
        <v>-1946363.2</v>
      </c>
      <c r="AF69" s="123">
        <f>IF($B$21-ABS(SUM($B$69:AE69))&gt;0,-$B$21/$B$23,0)</f>
        <v>-1946363.2</v>
      </c>
      <c r="AG69" s="123">
        <f>IF($B$21-ABS(SUM($B$69:AF69))&gt;0,-$B$21/$B$23,0)</f>
        <v>-1946363.2</v>
      </c>
      <c r="AH69" s="123">
        <f>IF($B$21-ABS(SUM($B$69:AG69))&gt;0,-$B$21/$B$23,0)</f>
        <v>-1946363.2</v>
      </c>
      <c r="AI69" s="123">
        <f>IF($B$21-ABS(SUM($B$69:AH69))&gt;0,-$B$21/$B$23,0)</f>
        <v>-1946363.2</v>
      </c>
      <c r="AJ69" s="123">
        <f>IF($B$21-ABS(SUM($B$69:AI69))&gt;0,-$B$21/$B$23,0)</f>
        <v>-1946363.2</v>
      </c>
      <c r="AK69" s="123">
        <f>IF($B$21-ABS(SUM($B$69:AJ69))&gt;0,-$B$21/$B$23,0)</f>
        <v>-1946363.2</v>
      </c>
      <c r="AL69" s="123">
        <f>IF($B$21-ABS(SUM($B$69:AK69))&gt;0,-$B$21/$B$23,0)</f>
        <v>-1946363.2</v>
      </c>
      <c r="AM69" s="123">
        <f>IF($B$21-ABS(SUM($B$69:AL69))&gt;0,-$B$21/$B$23,0)</f>
        <v>-1946363.2</v>
      </c>
      <c r="AN69" s="123">
        <f>IF($B$21-ABS(SUM($B$69:AM69))&gt;0,-$B$21/$B$23,0)</f>
        <v>-1946363.2</v>
      </c>
      <c r="AO69" s="123">
        <f>IF($B$21-ABS(SUM($B$69:AN69))&gt;0,-$B$21/$B$23,0)</f>
        <v>-1946363.2</v>
      </c>
      <c r="AP69" s="123">
        <f>IF($B$21-ABS(SUM($B$69:AO69))&gt;0,-$B$21/$B$23,0)</f>
        <v>-1946363.2</v>
      </c>
      <c r="AQ69" s="123">
        <f>IF($B$21-ABS(SUM($B$69:AP69))&gt;0,-$B$21/$B$23,0)</f>
        <v>-1946363.2</v>
      </c>
      <c r="AR69" s="123">
        <f>IF($B$21-ABS(SUM($B$69:AQ69))&gt;0,-$B$21/$B$23,0)</f>
        <v>-1946363.2</v>
      </c>
      <c r="AS69" s="123">
        <f>IF($B$21-ABS(SUM($B$69:AR69))&gt;0,-$B$21/$B$23,0)</f>
        <v>-1946363.2</v>
      </c>
      <c r="AT69" s="123">
        <f>IF($B$21-ABS(SUM($B$69:AS69))&gt;0,-$B$21/$B$23,0)</f>
        <v>-1946363.2</v>
      </c>
      <c r="AU69" s="123">
        <f>IF($B$21-ABS(SUM($B$69:AT69))&gt;0,-$B$21/$B$23,0)</f>
        <v>-1946363.2</v>
      </c>
      <c r="AV69" s="123">
        <f>IF($B$21-ABS(SUM($B$69:AU69))&gt;0,-$B$21/$B$23,0)</f>
        <v>-1946363.2</v>
      </c>
      <c r="AW69" s="123">
        <f>IF($B$21-ABS(SUM($B$69:AV69))&gt;0,-$B$21/$B$23,0)</f>
        <v>-1946363.2</v>
      </c>
      <c r="AX69" s="123">
        <f>IF($B$21-ABS(SUM($B$69:AW69))&gt;0,-$B$21/$B$23,0)</f>
        <v>-1946363.2</v>
      </c>
      <c r="AY69" s="123">
        <f>IF($B$21-ABS(SUM($B$69:AX69))&gt;0,-$B$21/$B$23,0)</f>
        <v>-1946363.2</v>
      </c>
      <c r="AZ69" s="123">
        <f>IF($B$21-ABS(SUM($B$69:AY69))&gt;0,-$B$21/$B$23,0)</f>
        <v>-1946363.2</v>
      </c>
    </row>
    <row r="70" spans="1:52" s="176" customFormat="1" ht="14.25" x14ac:dyDescent="0.25">
      <c r="A70" s="214" t="s">
        <v>467</v>
      </c>
      <c r="B70" s="122">
        <f t="shared" ref="B70:AZ70" si="11">B68+B69</f>
        <v>0</v>
      </c>
      <c r="C70" s="122">
        <f t="shared" si="11"/>
        <v>-3070135.1713901116</v>
      </c>
      <c r="D70" s="122">
        <f t="shared" si="11"/>
        <v>-3008537.8609385863</v>
      </c>
      <c r="E70" s="122">
        <f t="shared" si="11"/>
        <v>-2955676.7298711962</v>
      </c>
      <c r="F70" s="122">
        <f t="shared" si="11"/>
        <v>-2901872.1092320094</v>
      </c>
      <c r="G70" s="122">
        <f t="shared" si="11"/>
        <v>-2847092.8460634672</v>
      </c>
      <c r="H70" s="122">
        <f t="shared" si="11"/>
        <v>-2791314.1515121968</v>
      </c>
      <c r="I70" s="122">
        <f t="shared" si="11"/>
        <v>-2746907.8097528722</v>
      </c>
      <c r="J70" s="122">
        <f t="shared" si="11"/>
        <v>-2689036.0614111088</v>
      </c>
      <c r="K70" s="122">
        <f t="shared" si="11"/>
        <v>-2630070.4604750937</v>
      </c>
      <c r="L70" s="122">
        <f t="shared" si="11"/>
        <v>-2569978.1913669975</v>
      </c>
      <c r="M70" s="122">
        <f t="shared" si="11"/>
        <v>-1825227.065499289</v>
      </c>
      <c r="N70" s="122">
        <f t="shared" si="11"/>
        <v>-1742274.0942539184</v>
      </c>
      <c r="O70" s="122">
        <f t="shared" si="11"/>
        <v>-1669878.2474996713</v>
      </c>
      <c r="P70" s="122">
        <f t="shared" si="11"/>
        <v>-1583177.3090131376</v>
      </c>
      <c r="Q70" s="122">
        <f t="shared" si="11"/>
        <v>-1494517.6422280082</v>
      </c>
      <c r="R70" s="122">
        <f t="shared" si="11"/>
        <v>-1403840.4852953248</v>
      </c>
      <c r="S70" s="122">
        <f t="shared" si="11"/>
        <v>-1311085.3135106615</v>
      </c>
      <c r="T70" s="122">
        <f t="shared" si="11"/>
        <v>-1216189.7864284571</v>
      </c>
      <c r="U70" s="122">
        <f t="shared" si="11"/>
        <v>-1131493.1071622709</v>
      </c>
      <c r="V70" s="122">
        <f t="shared" si="11"/>
        <v>-1032122.3111884415</v>
      </c>
      <c r="W70" s="122">
        <f t="shared" si="11"/>
        <v>-472390.09722902812</v>
      </c>
      <c r="X70" s="122">
        <f t="shared" si="11"/>
        <v>-354530.81066920096</v>
      </c>
      <c r="Y70" s="122">
        <f t="shared" si="11"/>
        <v>-233778.04536857922</v>
      </c>
      <c r="Z70" s="122">
        <f t="shared" si="11"/>
        <v>-110044.99696493801</v>
      </c>
      <c r="AA70" s="122">
        <f t="shared" si="11"/>
        <v>16757.743034812389</v>
      </c>
      <c r="AB70" s="122">
        <f t="shared" si="11"/>
        <v>146722.26537855482</v>
      </c>
      <c r="AC70" s="122">
        <f t="shared" si="11"/>
        <v>279943.42353661056</v>
      </c>
      <c r="AD70" s="122">
        <f t="shared" si="11"/>
        <v>416518.91658340697</v>
      </c>
      <c r="AE70" s="122">
        <f t="shared" si="11"/>
        <v>556549.37456560764</v>
      </c>
      <c r="AF70" s="122">
        <f t="shared" si="11"/>
        <v>700138.44643127476</v>
      </c>
      <c r="AG70" s="122">
        <f t="shared" si="11"/>
        <v>847392.89059691154</v>
      </c>
      <c r="AH70" s="122">
        <f t="shared" si="11"/>
        <v>998422.66823151638</v>
      </c>
      <c r="AI70" s="122">
        <f t="shared" si="11"/>
        <v>1153341.0393391608</v>
      </c>
      <c r="AJ70" s="122">
        <f t="shared" si="11"/>
        <v>1312264.6617240331</v>
      </c>
      <c r="AK70" s="122">
        <f t="shared" si="11"/>
        <v>1475313.6929244522</v>
      </c>
      <c r="AL70" s="122">
        <f t="shared" si="11"/>
        <v>1642611.8952048842</v>
      </c>
      <c r="AM70" s="122">
        <f t="shared" si="11"/>
        <v>1814286.7436977292</v>
      </c>
      <c r="AN70" s="122">
        <f t="shared" si="11"/>
        <v>1990469.537789359</v>
      </c>
      <c r="AO70" s="122">
        <f t="shared" si="11"/>
        <v>2171295.5158477379</v>
      </c>
      <c r="AP70" s="122">
        <f t="shared" si="11"/>
        <v>2356903.9733918672</v>
      </c>
      <c r="AQ70" s="122">
        <f t="shared" si="11"/>
        <v>2547438.3848063229</v>
      </c>
      <c r="AR70" s="122">
        <f t="shared" si="11"/>
        <v>2743046.5287072109</v>
      </c>
      <c r="AS70" s="122">
        <f t="shared" si="11"/>
        <v>2943880.6170691252</v>
      </c>
      <c r="AT70" s="122">
        <f t="shared" si="11"/>
        <v>3150097.4282258973</v>
      </c>
      <c r="AU70" s="122">
        <f t="shared" si="11"/>
        <v>3361858.4438613728</v>
      </c>
      <c r="AV70" s="122">
        <f t="shared" si="11"/>
        <v>3579329.9901099103</v>
      </c>
      <c r="AW70" s="122">
        <f t="shared" si="11"/>
        <v>3802683.3828899069</v>
      </c>
      <c r="AX70" s="122">
        <f t="shared" si="11"/>
        <v>4032095.0775973024</v>
      </c>
      <c r="AY70" s="122">
        <f t="shared" si="11"/>
        <v>4267746.8232899178</v>
      </c>
      <c r="AZ70" s="122">
        <f t="shared" si="11"/>
        <v>4509825.8214973165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-3070135.1713901116</v>
      </c>
      <c r="D72" s="122">
        <f t="shared" si="13"/>
        <v>-3008537.8609385863</v>
      </c>
      <c r="E72" s="122">
        <f t="shared" si="13"/>
        <v>-2955676.7298711962</v>
      </c>
      <c r="F72" s="122">
        <f t="shared" si="13"/>
        <v>-2901872.1092320094</v>
      </c>
      <c r="G72" s="122">
        <f t="shared" si="13"/>
        <v>-2847092.8460634672</v>
      </c>
      <c r="H72" s="122">
        <f t="shared" si="13"/>
        <v>-2791314.1515121968</v>
      </c>
      <c r="I72" s="122">
        <f t="shared" si="13"/>
        <v>-2746907.8097528722</v>
      </c>
      <c r="J72" s="122">
        <f t="shared" si="13"/>
        <v>-2689036.0614111088</v>
      </c>
      <c r="K72" s="122">
        <f t="shared" si="13"/>
        <v>-2630070.4604750937</v>
      </c>
      <c r="L72" s="122">
        <f t="shared" si="13"/>
        <v>-2569978.1913669975</v>
      </c>
      <c r="M72" s="122">
        <f t="shared" si="13"/>
        <v>-1825227.065499289</v>
      </c>
      <c r="N72" s="122">
        <f t="shared" si="13"/>
        <v>-1742274.0942539184</v>
      </c>
      <c r="O72" s="122">
        <f t="shared" si="13"/>
        <v>-1669878.2474996713</v>
      </c>
      <c r="P72" s="122">
        <f t="shared" si="13"/>
        <v>-1583177.3090131376</v>
      </c>
      <c r="Q72" s="122">
        <f t="shared" si="13"/>
        <v>-1494517.6422280082</v>
      </c>
      <c r="R72" s="122">
        <f t="shared" si="13"/>
        <v>-1403840.4852953248</v>
      </c>
      <c r="S72" s="122">
        <f t="shared" si="13"/>
        <v>-1311085.3135106615</v>
      </c>
      <c r="T72" s="122">
        <f t="shared" si="13"/>
        <v>-1216189.7864284571</v>
      </c>
      <c r="U72" s="122">
        <f t="shared" si="13"/>
        <v>-1131493.1071622709</v>
      </c>
      <c r="V72" s="122">
        <f t="shared" si="13"/>
        <v>-1032122.3111884415</v>
      </c>
      <c r="W72" s="122">
        <f t="shared" si="13"/>
        <v>-472390.09722902812</v>
      </c>
      <c r="X72" s="122">
        <f t="shared" si="13"/>
        <v>-354530.81066920096</v>
      </c>
      <c r="Y72" s="122">
        <f t="shared" si="13"/>
        <v>-233778.04536857922</v>
      </c>
      <c r="Z72" s="122">
        <f t="shared" si="13"/>
        <v>-110044.99696493801</v>
      </c>
      <c r="AA72" s="122">
        <f t="shared" si="13"/>
        <v>16757.743034812389</v>
      </c>
      <c r="AB72" s="122">
        <f t="shared" si="13"/>
        <v>146722.26537855482</v>
      </c>
      <c r="AC72" s="122">
        <f t="shared" si="13"/>
        <v>279943.42353661056</v>
      </c>
      <c r="AD72" s="122">
        <f t="shared" si="13"/>
        <v>416518.91658340697</v>
      </c>
      <c r="AE72" s="122">
        <f t="shared" si="13"/>
        <v>556549.37456560764</v>
      </c>
      <c r="AF72" s="122">
        <f t="shared" si="13"/>
        <v>700138.44643127476</v>
      </c>
      <c r="AG72" s="122">
        <f t="shared" si="13"/>
        <v>847392.89059691154</v>
      </c>
      <c r="AH72" s="122">
        <f t="shared" si="13"/>
        <v>998422.66823151638</v>
      </c>
      <c r="AI72" s="122">
        <f t="shared" si="13"/>
        <v>1153341.0393391608</v>
      </c>
      <c r="AJ72" s="122">
        <f t="shared" si="13"/>
        <v>1312264.6617240331</v>
      </c>
      <c r="AK72" s="122">
        <f t="shared" si="13"/>
        <v>1475313.6929244522</v>
      </c>
      <c r="AL72" s="122">
        <f t="shared" si="13"/>
        <v>1642611.8952048842</v>
      </c>
      <c r="AM72" s="122">
        <f t="shared" si="13"/>
        <v>1814286.7436977292</v>
      </c>
      <c r="AN72" s="122">
        <f t="shared" si="13"/>
        <v>1990469.537789359</v>
      </c>
      <c r="AO72" s="122">
        <f t="shared" si="13"/>
        <v>2171295.5158477379</v>
      </c>
      <c r="AP72" s="122">
        <f t="shared" si="13"/>
        <v>2356903.9733918672</v>
      </c>
      <c r="AQ72" s="122">
        <f t="shared" si="13"/>
        <v>2547438.3848063229</v>
      </c>
      <c r="AR72" s="122">
        <f t="shared" si="13"/>
        <v>2743046.5287072109</v>
      </c>
      <c r="AS72" s="122">
        <f t="shared" si="13"/>
        <v>2943880.6170691252</v>
      </c>
      <c r="AT72" s="122">
        <f t="shared" si="13"/>
        <v>3150097.4282258973</v>
      </c>
      <c r="AU72" s="122">
        <f t="shared" si="13"/>
        <v>3361858.4438613728</v>
      </c>
      <c r="AV72" s="122">
        <f t="shared" si="13"/>
        <v>3579329.9901099103</v>
      </c>
      <c r="AW72" s="122">
        <f t="shared" si="13"/>
        <v>3802683.3828899069</v>
      </c>
      <c r="AX72" s="122">
        <f t="shared" si="13"/>
        <v>4032095.0775973024</v>
      </c>
      <c r="AY72" s="122">
        <f t="shared" si="13"/>
        <v>4267746.8232899178</v>
      </c>
      <c r="AZ72" s="122">
        <f t="shared" si="13"/>
        <v>4509825.8214973165</v>
      </c>
    </row>
    <row r="73" spans="1:52" x14ac:dyDescent="0.25">
      <c r="A73" s="213" t="s">
        <v>256</v>
      </c>
      <c r="B73" s="123">
        <f t="shared" ref="B73:AZ73" si="14">-B72*$B$32</f>
        <v>0</v>
      </c>
      <c r="C73" s="123">
        <f t="shared" si="14"/>
        <v>614027.03427802236</v>
      </c>
      <c r="D73" s="123">
        <f t="shared" si="14"/>
        <v>601707.57218771731</v>
      </c>
      <c r="E73" s="123">
        <f t="shared" si="14"/>
        <v>591135.34597423929</v>
      </c>
      <c r="F73" s="123">
        <f t="shared" si="14"/>
        <v>580374.42184640188</v>
      </c>
      <c r="G73" s="123">
        <f t="shared" si="14"/>
        <v>569418.56921269349</v>
      </c>
      <c r="H73" s="123">
        <f t="shared" si="14"/>
        <v>558262.8303024394</v>
      </c>
      <c r="I73" s="123">
        <f t="shared" si="14"/>
        <v>549381.56195057451</v>
      </c>
      <c r="J73" s="123">
        <f t="shared" si="14"/>
        <v>537807.21228222176</v>
      </c>
      <c r="K73" s="123">
        <f t="shared" si="14"/>
        <v>526014.09209501871</v>
      </c>
      <c r="L73" s="123">
        <f t="shared" si="14"/>
        <v>513995.63827339956</v>
      </c>
      <c r="M73" s="123">
        <f t="shared" si="14"/>
        <v>365045.4130998578</v>
      </c>
      <c r="N73" s="123">
        <f t="shared" si="14"/>
        <v>348454.81885078369</v>
      </c>
      <c r="O73" s="123">
        <f t="shared" si="14"/>
        <v>333975.64949993428</v>
      </c>
      <c r="P73" s="123">
        <f t="shared" si="14"/>
        <v>316635.46180262754</v>
      </c>
      <c r="Q73" s="123">
        <f t="shared" si="14"/>
        <v>298903.52844560164</v>
      </c>
      <c r="R73" s="123">
        <f t="shared" si="14"/>
        <v>280768.09705906495</v>
      </c>
      <c r="S73" s="123">
        <f t="shared" si="14"/>
        <v>262217.06270213233</v>
      </c>
      <c r="T73" s="123">
        <f t="shared" si="14"/>
        <v>243237.95728569143</v>
      </c>
      <c r="U73" s="123">
        <f t="shared" si="14"/>
        <v>226298.62143245421</v>
      </c>
      <c r="V73" s="123">
        <f t="shared" si="14"/>
        <v>206424.46223768831</v>
      </c>
      <c r="W73" s="123">
        <f t="shared" si="14"/>
        <v>94478.019445805636</v>
      </c>
      <c r="X73" s="123">
        <f t="shared" si="14"/>
        <v>70906.162133840189</v>
      </c>
      <c r="Y73" s="123">
        <f t="shared" si="14"/>
        <v>46755.609073715845</v>
      </c>
      <c r="Z73" s="123">
        <f t="shared" si="14"/>
        <v>22008.999392987604</v>
      </c>
      <c r="AA73" s="123">
        <f t="shared" si="14"/>
        <v>-3351.5486069624781</v>
      </c>
      <c r="AB73" s="123">
        <f t="shared" si="14"/>
        <v>-29344.453075710964</v>
      </c>
      <c r="AC73" s="123">
        <f t="shared" si="14"/>
        <v>-55988.684707322114</v>
      </c>
      <c r="AD73" s="123">
        <f t="shared" si="14"/>
        <v>-83303.783316681394</v>
      </c>
      <c r="AE73" s="123">
        <f t="shared" si="14"/>
        <v>-111309.87491312153</v>
      </c>
      <c r="AF73" s="123">
        <f t="shared" si="14"/>
        <v>-140027.68928625496</v>
      </c>
      <c r="AG73" s="123">
        <f t="shared" si="14"/>
        <v>-169478.57811938232</v>
      </c>
      <c r="AH73" s="123">
        <f t="shared" si="14"/>
        <v>-199684.53364630329</v>
      </c>
      <c r="AI73" s="123">
        <f t="shared" si="14"/>
        <v>-230668.20786783216</v>
      </c>
      <c r="AJ73" s="123">
        <f t="shared" si="14"/>
        <v>-262452.93234480661</v>
      </c>
      <c r="AK73" s="123">
        <f t="shared" si="14"/>
        <v>-295062.73858489044</v>
      </c>
      <c r="AL73" s="123">
        <f t="shared" si="14"/>
        <v>-328522.37904097687</v>
      </c>
      <c r="AM73" s="123">
        <f t="shared" si="14"/>
        <v>-362857.34873954585</v>
      </c>
      <c r="AN73" s="123">
        <f t="shared" si="14"/>
        <v>-398093.90755787183</v>
      </c>
      <c r="AO73" s="123">
        <f t="shared" si="14"/>
        <v>-434259.10316954763</v>
      </c>
      <c r="AP73" s="123">
        <f t="shared" si="14"/>
        <v>-471380.7946783735</v>
      </c>
      <c r="AQ73" s="123">
        <f t="shared" si="14"/>
        <v>-509487.67696126457</v>
      </c>
      <c r="AR73" s="123">
        <f t="shared" si="14"/>
        <v>-548609.30574144225</v>
      </c>
      <c r="AS73" s="123">
        <f t="shared" si="14"/>
        <v>-588776.12341382506</v>
      </c>
      <c r="AT73" s="123">
        <f t="shared" si="14"/>
        <v>-630019.48564517952</v>
      </c>
      <c r="AU73" s="123">
        <f t="shared" si="14"/>
        <v>-672371.68877227465</v>
      </c>
      <c r="AV73" s="123">
        <f t="shared" si="14"/>
        <v>-715865.99802198214</v>
      </c>
      <c r="AW73" s="123">
        <f t="shared" si="14"/>
        <v>-760536.67657798145</v>
      </c>
      <c r="AX73" s="123">
        <f t="shared" si="14"/>
        <v>-806419.01551946055</v>
      </c>
      <c r="AY73" s="123">
        <f t="shared" si="14"/>
        <v>-853549.36465798365</v>
      </c>
      <c r="AZ73" s="123">
        <f t="shared" si="14"/>
        <v>-901965.16429946339</v>
      </c>
    </row>
    <row r="74" spans="1:52" ht="16.5" thickBot="1" x14ac:dyDescent="0.3">
      <c r="A74" s="215" t="s">
        <v>260</v>
      </c>
      <c r="B74" s="124">
        <f t="shared" ref="B74:AZ74" si="15">B72+B73</f>
        <v>0</v>
      </c>
      <c r="C74" s="124">
        <f t="shared" si="15"/>
        <v>-2456108.1371120894</v>
      </c>
      <c r="D74" s="124">
        <f t="shared" si="15"/>
        <v>-2406830.2887508692</v>
      </c>
      <c r="E74" s="124">
        <f t="shared" si="15"/>
        <v>-2364541.3838969572</v>
      </c>
      <c r="F74" s="124">
        <f t="shared" si="15"/>
        <v>-2321497.6873856075</v>
      </c>
      <c r="G74" s="124">
        <f t="shared" si="15"/>
        <v>-2277674.276850774</v>
      </c>
      <c r="H74" s="124">
        <f t="shared" si="15"/>
        <v>-2233051.3212097576</v>
      </c>
      <c r="I74" s="124">
        <f t="shared" si="15"/>
        <v>-2197526.2478022976</v>
      </c>
      <c r="J74" s="124">
        <f t="shared" si="15"/>
        <v>-2151228.8491288871</v>
      </c>
      <c r="K74" s="124">
        <f t="shared" si="15"/>
        <v>-2104056.3683800749</v>
      </c>
      <c r="L74" s="124">
        <f t="shared" si="15"/>
        <v>-2055982.553093598</v>
      </c>
      <c r="M74" s="124">
        <f t="shared" si="15"/>
        <v>-1460181.6523994312</v>
      </c>
      <c r="N74" s="124">
        <f t="shared" si="15"/>
        <v>-1393819.2754031348</v>
      </c>
      <c r="O74" s="124">
        <f t="shared" si="15"/>
        <v>-1335902.5979997371</v>
      </c>
      <c r="P74" s="124">
        <f t="shared" si="15"/>
        <v>-1266541.8472105102</v>
      </c>
      <c r="Q74" s="124">
        <f t="shared" si="15"/>
        <v>-1195614.1137824066</v>
      </c>
      <c r="R74" s="124">
        <f t="shared" si="15"/>
        <v>-1123072.3882362598</v>
      </c>
      <c r="S74" s="124">
        <f t="shared" si="15"/>
        <v>-1048868.2508085291</v>
      </c>
      <c r="T74" s="124">
        <f t="shared" si="15"/>
        <v>-972951.82914276572</v>
      </c>
      <c r="U74" s="124">
        <f t="shared" si="15"/>
        <v>-905194.48572981672</v>
      </c>
      <c r="V74" s="124">
        <f t="shared" si="15"/>
        <v>-825697.84895075322</v>
      </c>
      <c r="W74" s="124">
        <f t="shared" si="15"/>
        <v>-377912.07778322248</v>
      </c>
      <c r="X74" s="124">
        <f t="shared" si="15"/>
        <v>-283624.64853536076</v>
      </c>
      <c r="Y74" s="124">
        <f t="shared" si="15"/>
        <v>-187022.43629486338</v>
      </c>
      <c r="Z74" s="124">
        <f t="shared" si="15"/>
        <v>-88035.9975719504</v>
      </c>
      <c r="AA74" s="124">
        <f t="shared" si="15"/>
        <v>13406.19442784991</v>
      </c>
      <c r="AB74" s="124">
        <f t="shared" si="15"/>
        <v>117377.81230284386</v>
      </c>
      <c r="AC74" s="124">
        <f t="shared" si="15"/>
        <v>223954.73882928846</v>
      </c>
      <c r="AD74" s="124">
        <f t="shared" si="15"/>
        <v>333215.13326672558</v>
      </c>
      <c r="AE74" s="124">
        <f t="shared" si="15"/>
        <v>445239.49965248612</v>
      </c>
      <c r="AF74" s="124">
        <f t="shared" si="15"/>
        <v>560110.75714501983</v>
      </c>
      <c r="AG74" s="124">
        <f t="shared" si="15"/>
        <v>677914.31247752928</v>
      </c>
      <c r="AH74" s="124">
        <f t="shared" si="15"/>
        <v>798738.13458521315</v>
      </c>
      <c r="AI74" s="124">
        <f t="shared" si="15"/>
        <v>922672.83147132862</v>
      </c>
      <c r="AJ74" s="124">
        <f t="shared" si="15"/>
        <v>1049811.7293792265</v>
      </c>
      <c r="AK74" s="124">
        <f t="shared" si="15"/>
        <v>1180250.9543395618</v>
      </c>
      <c r="AL74" s="124">
        <f t="shared" si="15"/>
        <v>1314089.5161639075</v>
      </c>
      <c r="AM74" s="124">
        <f t="shared" si="15"/>
        <v>1451429.3949581834</v>
      </c>
      <c r="AN74" s="124">
        <f t="shared" si="15"/>
        <v>1592375.6302314871</v>
      </c>
      <c r="AO74" s="124">
        <f t="shared" si="15"/>
        <v>1737036.4126781903</v>
      </c>
      <c r="AP74" s="124">
        <f t="shared" si="15"/>
        <v>1885523.1787134937</v>
      </c>
      <c r="AQ74" s="124">
        <f t="shared" si="15"/>
        <v>2037950.7078450583</v>
      </c>
      <c r="AR74" s="124">
        <f t="shared" si="15"/>
        <v>2194437.2229657685</v>
      </c>
      <c r="AS74" s="124">
        <f t="shared" si="15"/>
        <v>2355104.4936553002</v>
      </c>
      <c r="AT74" s="124">
        <f t="shared" si="15"/>
        <v>2520077.9425807176</v>
      </c>
      <c r="AU74" s="124">
        <f t="shared" si="15"/>
        <v>2689486.7550890981</v>
      </c>
      <c r="AV74" s="124">
        <f t="shared" si="15"/>
        <v>2863463.9920879281</v>
      </c>
      <c r="AW74" s="124">
        <f t="shared" si="15"/>
        <v>3042146.7063119253</v>
      </c>
      <c r="AX74" s="124">
        <f t="shared" si="15"/>
        <v>3225676.0620778417</v>
      </c>
      <c r="AY74" s="124">
        <f t="shared" si="15"/>
        <v>3414197.4586319341</v>
      </c>
      <c r="AZ74" s="124">
        <f t="shared" si="15"/>
        <v>3607860.6571978531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-3070135.1713901116</v>
      </c>
      <c r="D77" s="122">
        <f t="shared" si="18"/>
        <v>-3008537.8609385863</v>
      </c>
      <c r="E77" s="122">
        <f t="shared" si="18"/>
        <v>-2955676.7298711962</v>
      </c>
      <c r="F77" s="122">
        <f t="shared" si="18"/>
        <v>-2901872.1092320094</v>
      </c>
      <c r="G77" s="122">
        <f t="shared" si="18"/>
        <v>-2847092.8460634672</v>
      </c>
      <c r="H77" s="122">
        <f t="shared" si="18"/>
        <v>-2791314.1515121968</v>
      </c>
      <c r="I77" s="122">
        <f t="shared" si="18"/>
        <v>-2746907.8097528722</v>
      </c>
      <c r="J77" s="122">
        <f t="shared" si="18"/>
        <v>-2689036.0614111088</v>
      </c>
      <c r="K77" s="122">
        <f t="shared" si="18"/>
        <v>-2630070.4604750937</v>
      </c>
      <c r="L77" s="122">
        <f t="shared" si="18"/>
        <v>-2569978.1913669975</v>
      </c>
      <c r="M77" s="122">
        <f t="shared" si="18"/>
        <v>-1825227.065499289</v>
      </c>
      <c r="N77" s="122">
        <f t="shared" si="18"/>
        <v>-1742274.0942539184</v>
      </c>
      <c r="O77" s="122">
        <f t="shared" si="18"/>
        <v>-1669878.2474996713</v>
      </c>
      <c r="P77" s="122">
        <f t="shared" si="18"/>
        <v>-1583177.3090131376</v>
      </c>
      <c r="Q77" s="122">
        <f t="shared" si="18"/>
        <v>-1494517.6422280082</v>
      </c>
      <c r="R77" s="122">
        <f t="shared" si="18"/>
        <v>-1403840.4852953248</v>
      </c>
      <c r="S77" s="122">
        <f t="shared" si="18"/>
        <v>-1311085.3135106615</v>
      </c>
      <c r="T77" s="122">
        <f t="shared" si="18"/>
        <v>-1216189.7864284571</v>
      </c>
      <c r="U77" s="122">
        <f t="shared" si="18"/>
        <v>-1131493.1071622709</v>
      </c>
      <c r="V77" s="122">
        <f t="shared" si="18"/>
        <v>-1032122.3111884415</v>
      </c>
      <c r="W77" s="122">
        <f t="shared" si="18"/>
        <v>-472390.09722902812</v>
      </c>
      <c r="X77" s="122">
        <f t="shared" si="18"/>
        <v>-354530.81066920096</v>
      </c>
      <c r="Y77" s="122">
        <f t="shared" si="18"/>
        <v>-233778.04536857922</v>
      </c>
      <c r="Z77" s="122">
        <f t="shared" si="18"/>
        <v>-110044.99696493801</v>
      </c>
      <c r="AA77" s="122">
        <f t="shared" si="18"/>
        <v>16757.743034812389</v>
      </c>
      <c r="AB77" s="122">
        <f t="shared" si="18"/>
        <v>146722.26537855482</v>
      </c>
      <c r="AC77" s="122">
        <f t="shared" si="18"/>
        <v>279943.42353661056</v>
      </c>
      <c r="AD77" s="122">
        <f t="shared" si="18"/>
        <v>416518.91658340697</v>
      </c>
      <c r="AE77" s="122">
        <f t="shared" si="18"/>
        <v>556549.37456560764</v>
      </c>
      <c r="AF77" s="122">
        <f t="shared" si="18"/>
        <v>700138.44643127476</v>
      </c>
      <c r="AG77" s="122">
        <f t="shared" si="18"/>
        <v>847392.89059691154</v>
      </c>
      <c r="AH77" s="122">
        <f t="shared" si="18"/>
        <v>998422.66823151638</v>
      </c>
      <c r="AI77" s="122">
        <f t="shared" si="18"/>
        <v>1153341.0393391608</v>
      </c>
      <c r="AJ77" s="122">
        <f t="shared" si="18"/>
        <v>1312264.6617240331</v>
      </c>
      <c r="AK77" s="122">
        <f t="shared" si="18"/>
        <v>1475313.6929244522</v>
      </c>
      <c r="AL77" s="122">
        <f t="shared" si="18"/>
        <v>1642611.8952048842</v>
      </c>
      <c r="AM77" s="122">
        <f t="shared" si="18"/>
        <v>1814286.7436977292</v>
      </c>
      <c r="AN77" s="122">
        <f t="shared" si="18"/>
        <v>1990469.537789359</v>
      </c>
      <c r="AO77" s="122">
        <f t="shared" si="18"/>
        <v>2171295.5158477379</v>
      </c>
      <c r="AP77" s="122">
        <f t="shared" si="18"/>
        <v>2356903.9733918672</v>
      </c>
      <c r="AQ77" s="122">
        <f t="shared" si="18"/>
        <v>2547438.3848063229</v>
      </c>
      <c r="AR77" s="122">
        <f t="shared" si="18"/>
        <v>2743046.5287072109</v>
      </c>
      <c r="AS77" s="122">
        <f t="shared" si="18"/>
        <v>2943880.6170691252</v>
      </c>
      <c r="AT77" s="122">
        <f t="shared" si="18"/>
        <v>3150097.4282258973</v>
      </c>
      <c r="AU77" s="122">
        <f t="shared" si="18"/>
        <v>3361858.4438613728</v>
      </c>
      <c r="AV77" s="122">
        <f t="shared" si="18"/>
        <v>3579329.9901099103</v>
      </c>
      <c r="AW77" s="122">
        <f t="shared" si="18"/>
        <v>3802683.3828899069</v>
      </c>
      <c r="AX77" s="122">
        <f t="shared" si="18"/>
        <v>4032095.0775973024</v>
      </c>
      <c r="AY77" s="122">
        <f t="shared" si="18"/>
        <v>4267746.8232899178</v>
      </c>
      <c r="AZ77" s="122">
        <f t="shared" si="18"/>
        <v>4509825.8214973165</v>
      </c>
    </row>
    <row r="78" spans="1:52" x14ac:dyDescent="0.25">
      <c r="A78" s="213" t="s">
        <v>258</v>
      </c>
      <c r="B78" s="123">
        <f t="shared" ref="B78:AZ78" si="19">-B69</f>
        <v>0</v>
      </c>
      <c r="C78" s="123">
        <f t="shared" si="19"/>
        <v>1946363.2</v>
      </c>
      <c r="D78" s="123">
        <f t="shared" si="19"/>
        <v>1946363.2</v>
      </c>
      <c r="E78" s="123">
        <f t="shared" si="19"/>
        <v>1946363.2</v>
      </c>
      <c r="F78" s="123">
        <f t="shared" si="19"/>
        <v>1946363.2</v>
      </c>
      <c r="G78" s="123">
        <f t="shared" si="19"/>
        <v>1946363.2</v>
      </c>
      <c r="H78" s="123">
        <f t="shared" si="19"/>
        <v>1946363.2</v>
      </c>
      <c r="I78" s="123">
        <f t="shared" si="19"/>
        <v>1946363.2</v>
      </c>
      <c r="J78" s="123">
        <f t="shared" si="19"/>
        <v>1946363.2</v>
      </c>
      <c r="K78" s="123">
        <f t="shared" si="19"/>
        <v>1946363.2</v>
      </c>
      <c r="L78" s="123">
        <f t="shared" si="19"/>
        <v>1946363.2</v>
      </c>
      <c r="M78" s="123">
        <f t="shared" si="19"/>
        <v>1946363.2</v>
      </c>
      <c r="N78" s="123">
        <f t="shared" si="19"/>
        <v>1946363.2</v>
      </c>
      <c r="O78" s="123">
        <f t="shared" si="19"/>
        <v>1946363.2</v>
      </c>
      <c r="P78" s="123">
        <f t="shared" si="19"/>
        <v>1946363.2</v>
      </c>
      <c r="Q78" s="123">
        <f t="shared" si="19"/>
        <v>1946363.2</v>
      </c>
      <c r="R78" s="123">
        <f t="shared" si="19"/>
        <v>1946363.2</v>
      </c>
      <c r="S78" s="123">
        <f t="shared" si="19"/>
        <v>1946363.2</v>
      </c>
      <c r="T78" s="123">
        <f t="shared" si="19"/>
        <v>1946363.2</v>
      </c>
      <c r="U78" s="123">
        <f t="shared" si="19"/>
        <v>1946363.2</v>
      </c>
      <c r="V78" s="123">
        <f t="shared" si="19"/>
        <v>1946363.2</v>
      </c>
      <c r="W78" s="123">
        <f t="shared" si="19"/>
        <v>1946363.2</v>
      </c>
      <c r="X78" s="123">
        <f t="shared" si="19"/>
        <v>1946363.2</v>
      </c>
      <c r="Y78" s="123">
        <f t="shared" si="19"/>
        <v>1946363.2</v>
      </c>
      <c r="Z78" s="123">
        <f t="shared" si="19"/>
        <v>1946363.2</v>
      </c>
      <c r="AA78" s="123">
        <f t="shared" si="19"/>
        <v>1946363.2</v>
      </c>
      <c r="AB78" s="123">
        <f t="shared" si="19"/>
        <v>1946363.2</v>
      </c>
      <c r="AC78" s="123">
        <f t="shared" si="19"/>
        <v>1946363.2</v>
      </c>
      <c r="AD78" s="123">
        <f t="shared" si="19"/>
        <v>1946363.2</v>
      </c>
      <c r="AE78" s="123">
        <f t="shared" si="19"/>
        <v>1946363.2</v>
      </c>
      <c r="AF78" s="123">
        <f t="shared" si="19"/>
        <v>1946363.2</v>
      </c>
      <c r="AG78" s="123">
        <f t="shared" si="19"/>
        <v>1946363.2</v>
      </c>
      <c r="AH78" s="123">
        <f t="shared" si="19"/>
        <v>1946363.2</v>
      </c>
      <c r="AI78" s="123">
        <f t="shared" si="19"/>
        <v>1946363.2</v>
      </c>
      <c r="AJ78" s="123">
        <f t="shared" si="19"/>
        <v>1946363.2</v>
      </c>
      <c r="AK78" s="123">
        <f t="shared" si="19"/>
        <v>1946363.2</v>
      </c>
      <c r="AL78" s="123">
        <f t="shared" si="19"/>
        <v>1946363.2</v>
      </c>
      <c r="AM78" s="123">
        <f t="shared" si="19"/>
        <v>1946363.2</v>
      </c>
      <c r="AN78" s="123">
        <f t="shared" si="19"/>
        <v>1946363.2</v>
      </c>
      <c r="AO78" s="123">
        <f t="shared" si="19"/>
        <v>1946363.2</v>
      </c>
      <c r="AP78" s="123">
        <f t="shared" si="19"/>
        <v>1946363.2</v>
      </c>
      <c r="AQ78" s="123">
        <f t="shared" si="19"/>
        <v>1946363.2</v>
      </c>
      <c r="AR78" s="123">
        <f t="shared" si="19"/>
        <v>1946363.2</v>
      </c>
      <c r="AS78" s="123">
        <f t="shared" si="19"/>
        <v>1946363.2</v>
      </c>
      <c r="AT78" s="123">
        <f t="shared" si="19"/>
        <v>1946363.2</v>
      </c>
      <c r="AU78" s="123">
        <f t="shared" si="19"/>
        <v>1946363.2</v>
      </c>
      <c r="AV78" s="123">
        <f t="shared" si="19"/>
        <v>1946363.2</v>
      </c>
      <c r="AW78" s="123">
        <f t="shared" si="19"/>
        <v>1946363.2</v>
      </c>
      <c r="AX78" s="123">
        <f t="shared" si="19"/>
        <v>1946363.2</v>
      </c>
      <c r="AY78" s="123">
        <f t="shared" si="19"/>
        <v>1946363.2</v>
      </c>
      <c r="AZ78" s="123">
        <f t="shared" si="19"/>
        <v>1946363.2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0</v>
      </c>
      <c r="AQ80" s="123">
        <f>IF(SUM($B$73:AQ73)+SUM($A$80:AP80)&gt;0,0,SUM($B$73:AQ73)-SUM($A$80:AP80))</f>
        <v>0</v>
      </c>
      <c r="AR80" s="123">
        <f>IF(SUM($B$73:AR73)+SUM($A$80:AQ80)&gt;0,0,SUM($B$73:AR73)-SUM($A$80:AQ80))</f>
        <v>0</v>
      </c>
      <c r="AS80" s="123">
        <f>IF(SUM($B$73:AS73)+SUM($A$80:AR80)&gt;0,0,SUM($B$73:AS73)-SUM($A$80:AR80))</f>
        <v>0</v>
      </c>
      <c r="AT80" s="123">
        <f>IF(SUM($B$73:AT73)+SUM($A$80:AS80)&gt;0,0,SUM($B$73:AT73)-SUM($A$80:AS80))</f>
        <v>0</v>
      </c>
      <c r="AU80" s="123">
        <f>IF(SUM($B$73:AU73)+SUM($A$80:AT80)&gt;0,0,SUM($B$73:AU73)-SUM($A$80:AT80))</f>
        <v>0</v>
      </c>
      <c r="AV80" s="123">
        <f>IF(SUM($B$73:AV73)+SUM($A$80:AU80)&gt;0,0,SUM($B$73:AV73)-SUM($A$80:AU80))</f>
        <v>0</v>
      </c>
      <c r="AW80" s="123">
        <f>IF(SUM($B$73:AW73)+SUM($A$80:AV80)&gt;0,0,SUM($B$73:AW73)-SUM($A$80:AV80))</f>
        <v>0</v>
      </c>
      <c r="AX80" s="123">
        <f>IF(SUM($B$73:AX73)+SUM($A$80:AW80)&gt;0,0,SUM($B$73:AX73)-SUM($A$80:AW80))</f>
        <v>-49638.387444078224</v>
      </c>
      <c r="AY80" s="123">
        <f>IF(SUM($B$73:AY73)+SUM($A$80:AX80)&gt;0,0,SUM($B$73:AY73)-SUM($A$80:AX80))</f>
        <v>-853549.36465798365</v>
      </c>
      <c r="AZ80" s="123">
        <f>IF(SUM($B$73:AZ73)+SUM($A$80:AY80)&gt;0,0,SUM($B$73:AZ73)-SUM($A$80:AY80))</f>
        <v>-901965.16429946339</v>
      </c>
    </row>
    <row r="81" spans="1:52" x14ac:dyDescent="0.25">
      <c r="A81" s="213" t="s">
        <v>255</v>
      </c>
      <c r="B81" s="123">
        <f>IF(((SUM($B$60:B60)+SUM($B$62:B66))+SUM($B$83:B83))&lt;0,((SUM($B$60:B60)+SUM($B$62:B66))+SUM($B$83:B83))*0.18-SUM($A$81:A81),IF(SUM(A$81:$B81)&lt;0,0-SUM(A$81:$B81),0))</f>
        <v>-17517268.800000001</v>
      </c>
      <c r="C81" s="123">
        <f>IF(((SUM($B$60:C60)+SUM($B$62:C66))+SUM($B$83:C83))&lt;0,((SUM($B$60:C60)+SUM($B$62:C66))+SUM($B$83:C83))*0.18-SUM($A$81:B81),IF(SUM($B$81:B81)&lt;0,0-SUM($B$81:B81),0))</f>
        <v>179247.15961378068</v>
      </c>
      <c r="D81" s="123">
        <f>IF(((SUM($B$60:D60)+SUM($B$62:D66))+SUM($B$83:D83))&lt;0,((SUM($B$60:D60)+SUM($B$62:D66))+SUM($B$83:D83))*0.18-SUM($A$81:C81),IF(SUM($B$81:C81)&lt;0,0-SUM($B$81:C81),0))</f>
        <v>186480.87635905668</v>
      </c>
      <c r="E81" s="123">
        <f>IF(((SUM($B$60:E60)+SUM($B$62:E66))+SUM($B$83:E83))&lt;0,((SUM($B$60:E60)+SUM($B$62:E66))+SUM($B$83:E83))*0.18-SUM($A$81:D81),IF(SUM($B$81:D81)&lt;0,0-SUM($B$81:D81),0))</f>
        <v>192142.08081518114</v>
      </c>
      <c r="F81" s="123">
        <f>IF(((SUM($B$60:F60)+SUM($B$62:F66))+SUM($B$83:F83))&lt;0,((SUM($B$60:F60)+SUM($B$62:F66))+SUM($B$83:F83))*0.18-SUM($A$81:E81),IF(SUM($B$81:E81)&lt;0,0-SUM($B$81:E81),0))</f>
        <v>197973.11339424178</v>
      </c>
      <c r="G81" s="123">
        <f>IF(((SUM($B$60:G60)+SUM($B$62:G66))+SUM($B$83:G83))&lt;0,((SUM($B$60:G60)+SUM($B$62:G66))+SUM($B$83:G83))*0.18-SUM($A$81:F81),IF(SUM($B$81:F81)&lt;0,0-SUM($B$81:F81),0))</f>
        <v>203979.58162857406</v>
      </c>
      <c r="H81" s="123">
        <f>IF(((SUM($B$60:H60)+SUM($B$62:H66))+SUM($B$83:H83))&lt;0,((SUM($B$60:H60)+SUM($B$62:H66))+SUM($B$83:H83))*0.18-SUM($A$81:G81),IF(SUM($B$81:G81)&lt;0,0-SUM($B$81:G81),0))</f>
        <v>210165.94751180336</v>
      </c>
      <c r="I81" s="123">
        <f>IF(((SUM($B$60:I60)+SUM($B$62:I66))+SUM($B$83:I83))&lt;0,((SUM($B$60:I60)+SUM($B$62:I66))+SUM($B$83:I83))*0.18-SUM($A$81:H81),IF(SUM($B$81:H81)&lt;0,0-SUM($B$81:H81),0))</f>
        <v>214305.28989248537</v>
      </c>
      <c r="J81" s="123">
        <f>IF(((SUM($B$60:J60)+SUM($B$62:J66))+SUM($B$83:J83))&lt;0,((SUM($B$60:J60)+SUM($B$62:J66))+SUM($B$83:J83))*0.18-SUM($A$81:I81),IF(SUM($B$81:I81)&lt;0,0-SUM($B$81:I81),0))</f>
        <v>220868.40545799769</v>
      </c>
      <c r="K81" s="123">
        <f>IF(((SUM($B$60:K60)+SUM($B$62:K66))+SUM($B$83:K83))&lt;0,((SUM($B$60:K60)+SUM($B$62:K66))+SUM($B$83:K83))*0.18-SUM($A$81:J81),IF(SUM($B$81:J81)&lt;0,0-SUM($B$81:J81),0))</f>
        <v>227628.41449048556</v>
      </c>
      <c r="L81" s="123">
        <f>IF(((SUM($B$60:L60)+SUM($B$62:L66))+SUM($B$83:L83))&lt;0,((SUM($B$60:L60)+SUM($B$62:L66))+SUM($B$83:L83))*0.18-SUM($A$81:K81),IF(SUM($B$81:K81)&lt;0,0-SUM($B$81:K81),0))</f>
        <v>234591.22379394062</v>
      </c>
      <c r="M81" s="123">
        <f>IF(((SUM($B$60:M60)+SUM($B$62:M66))+SUM($B$83:M83))&lt;0,((SUM($B$60:M60)+SUM($B$62:M66))+SUM($B$83:M83))*0.18-SUM($A$81:L81),IF(SUM($B$81:L81)&lt;0,0-SUM($B$81:L81),0))</f>
        <v>364792.62731412612</v>
      </c>
      <c r="N81" s="123">
        <f>IF(((SUM($B$60:N60)+SUM($B$62:N66))+SUM($B$83:N83))&lt;0,((SUM($B$60:N60)+SUM($B$62:N66))+SUM($B$83:N83))*0.18-SUM($A$81:M81),IF(SUM($B$81:M81)&lt;0,0-SUM($B$81:M81),0))</f>
        <v>375870.36300229467</v>
      </c>
      <c r="O81" s="123">
        <f>IF(((SUM($B$60:O60)+SUM($B$62:O66))+SUM($B$83:O83))&lt;0,((SUM($B$60:O60)+SUM($B$62:O66))+SUM($B$83:O83))*0.18-SUM($A$81:N81),IF(SUM($B$81:N81)&lt;0,0-SUM($B$81:N81),0))</f>
        <v>385047.81628206</v>
      </c>
      <c r="P81" s="123">
        <f>IF(((SUM($B$60:P60)+SUM($B$62:P66))+SUM($B$83:P83))&lt;0,((SUM($B$60:P60)+SUM($B$62:P66))+SUM($B$83:P83))*0.18-SUM($A$81:O81),IF(SUM($B$81:O81)&lt;0,0-SUM($B$81:O81),0))</f>
        <v>396800.18607363664</v>
      </c>
      <c r="Q81" s="123">
        <f>IF(((SUM($B$60:Q60)+SUM($B$62:Q66))+SUM($B$83:Q83))&lt;0,((SUM($B$60:Q60)+SUM($B$62:Q66))+SUM($B$83:Q83))*0.18-SUM($A$81:P81),IF(SUM($B$81:P81)&lt;0,0-SUM($B$81:P81),0))</f>
        <v>408905.12695895694</v>
      </c>
      <c r="R81" s="123">
        <f>IF(((SUM($B$60:R60)+SUM($B$62:R66))+SUM($B$83:R83))&lt;0,((SUM($B$60:R60)+SUM($B$62:R66))+SUM($B$83:R83))*0.18-SUM($A$81:Q81),IF(SUM($B$81:Q81)&lt;0,0-SUM($B$81:Q81),0))</f>
        <v>421373.216070842</v>
      </c>
      <c r="S81" s="123">
        <f>IF(((SUM($B$60:S60)+SUM($B$62:S66))+SUM($B$83:S83))&lt;0,((SUM($B$60:S60)+SUM($B$62:S66))+SUM($B$83:S83))*0.18-SUM($A$81:R81),IF(SUM($B$81:R81)&lt;0,0-SUM($B$81:R81),0))</f>
        <v>434215.34785608016</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472867.29086608067</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605007.86130565591</v>
      </c>
      <c r="Z81" s="123">
        <f>IF(((SUM($B$60:Z60)+SUM($B$62:Z66))+SUM($B$83:Z83))&lt;0,((SUM($B$60:Z60)+SUM($B$62:Z66))+SUM($B$83:Z83))*0.18-SUM($A$81:Y81),IF(SUM($B$81:Y81)&lt;0,0-SUM($B$81:Y81),0))</f>
        <v>623426.01088231057</v>
      </c>
      <c r="AA81" s="123">
        <f>IF(((SUM($B$60:AA60)+SUM($B$62:AA66))+SUM($B$83:AA83))&lt;0,((SUM($B$60:AA60)+SUM($B$62:AA66))+SUM($B$83:AA83))*0.18-SUM($A$81:Z81),IF(SUM($B$81:Z81)&lt;0,0-SUM($B$81:Z81),0))</f>
        <v>642396.70494626556</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682062.52916458901</v>
      </c>
      <c r="AD81" s="123">
        <f>IF(((SUM($B$60:AD60)+SUM($B$62:AD66))+SUM($B$83:AD83))&lt;0,((SUM($B$60:AD60)+SUM($B$62:AD66))+SUM($B$83:AD83))*0.18-SUM($A$81:AC81),IF(SUM($B$81:AC81)&lt;0,0-SUM($B$81:AC81),0))</f>
        <v>702792.31877701357</v>
      </c>
      <c r="AE81" s="123">
        <f>IF(((SUM($B$60:AE60)+SUM($B$62:AE66))+SUM($B$83:AE83))&lt;0,((SUM($B$60:AE60)+SUM($B$62:AE66))+SUM($B$83:AE83))*0.18-SUM($A$81:AD81),IF(SUM($B$81:AD81)&lt;0,0-SUM($B$81:AD81),0))</f>
        <v>724144.00207780767</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768788.23669144418</v>
      </c>
      <c r="AH81" s="123">
        <f>IF(((SUM($B$60:AH60)+SUM($B$62:AH66))+SUM($B$83:AH83))&lt;0,((SUM($B$60:AH60)+SUM($B$62:AH66))+SUM($B$83:AH83))*0.18-SUM($A$81:AG81),IF(SUM($B$81:AG81)&lt;0,0-SUM($B$81:AG81),0))</f>
        <v>792119.79752967134</v>
      </c>
      <c r="AI81" s="123">
        <f>IF(((SUM($B$60:AI60)+SUM($B$62:AI66))+SUM($B$83:AI83))&lt;0,((SUM($B$60:AI60)+SUM($B$62:AI66))+SUM($B$83:AI83))*0.18-SUM($A$81:AH81),IF(SUM($B$81:AH81)&lt;0,0-SUM($B$81:AH81),0))</f>
        <v>816151.3051930503</v>
      </c>
      <c r="AJ81" s="123">
        <f>IF(((SUM($B$60:AJ60)+SUM($B$62:AJ66))+SUM($B$83:AJ83))&lt;0,((SUM($B$60:AJ60)+SUM($B$62:AJ66))+SUM($B$83:AJ83))*0.18-SUM($A$81:AI81),IF(SUM($B$81:AI81)&lt;0,0-SUM($B$81:AI81),0))</f>
        <v>840903.75808632653</v>
      </c>
      <c r="AK81" s="123">
        <f>IF(((SUM($B$60:AK60)+SUM($B$62:AK66))+SUM($B$83:AK83))&lt;0,((SUM($B$60:AK60)+SUM($B$62:AK66))+SUM($B$83:AK83))*0.18-SUM($A$81:AJ81),IF(SUM($B$81:AJ81)&lt;0,0-SUM($B$81:AJ81),0))</f>
        <v>866398.78456639848</v>
      </c>
      <c r="AL81" s="123">
        <f>IF(((SUM($B$60:AL60)+SUM($B$62:AL66))+SUM($B$83:AL83))&lt;0,((SUM($B$60:AL60)+SUM($B$62:AL66))+SUM($B$83:AL83))*0.18-SUM($A$81:AK81),IF(SUM($B$81:AK81)&lt;0,0-SUM($B$81:AK81),0))</f>
        <v>654582.12443608581</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-97318160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-114835428.8</v>
      </c>
      <c r="C85" s="122">
        <f t="shared" ref="C85:AZ85" si="23">SUM(C77:C84)</f>
        <v>-944524.81177633093</v>
      </c>
      <c r="D85" s="122">
        <f>SUM(D77:D84)</f>
        <v>-875693.78457952966</v>
      </c>
      <c r="E85" s="122">
        <f>SUM(E77:E84)</f>
        <v>-817171.44905601512</v>
      </c>
      <c r="F85" s="122">
        <f t="shared" si="23"/>
        <v>-757535.79583776766</v>
      </c>
      <c r="G85" s="122">
        <f t="shared" si="23"/>
        <v>-696750.0644348932</v>
      </c>
      <c r="H85" s="122">
        <f t="shared" si="23"/>
        <v>-634785.00400039344</v>
      </c>
      <c r="I85" s="122">
        <f t="shared" si="23"/>
        <v>-586239.3198603869</v>
      </c>
      <c r="J85" s="122">
        <f t="shared" si="23"/>
        <v>-521804.45595311117</v>
      </c>
      <c r="K85" s="122">
        <f t="shared" si="23"/>
        <v>-456078.84598460817</v>
      </c>
      <c r="L85" s="122">
        <f t="shared" si="23"/>
        <v>-389023.76757305698</v>
      </c>
      <c r="M85" s="122">
        <f t="shared" si="23"/>
        <v>485928.76181483711</v>
      </c>
      <c r="N85" s="122">
        <f t="shared" si="23"/>
        <v>579959.46874837624</v>
      </c>
      <c r="O85" s="122">
        <f t="shared" si="23"/>
        <v>661532.76878238865</v>
      </c>
      <c r="P85" s="122">
        <f t="shared" si="23"/>
        <v>759986.077060499</v>
      </c>
      <c r="Q85" s="122">
        <f t="shared" si="23"/>
        <v>860750.68473094865</v>
      </c>
      <c r="R85" s="122">
        <f t="shared" si="23"/>
        <v>963895.93077551713</v>
      </c>
      <c r="S85" s="122">
        <f t="shared" si="23"/>
        <v>1069493.2343454186</v>
      </c>
      <c r="T85" s="122">
        <f t="shared" si="23"/>
        <v>1177616.1571664221</v>
      </c>
      <c r="U85" s="122">
        <f t="shared" si="23"/>
        <v>1273704.4395645191</v>
      </c>
      <c r="V85" s="122">
        <f t="shared" si="23"/>
        <v>1387108.1796776392</v>
      </c>
      <c r="W85" s="122">
        <f t="shared" si="23"/>
        <v>2043738.3930137481</v>
      </c>
      <c r="X85" s="122">
        <f t="shared" si="23"/>
        <v>2178958.5520183425</v>
      </c>
      <c r="Y85" s="122">
        <f t="shared" si="23"/>
        <v>2317593.0159370769</v>
      </c>
      <c r="Z85" s="122">
        <f t="shared" si="23"/>
        <v>2459744.2139173727</v>
      </c>
      <c r="AA85" s="122">
        <f t="shared" si="23"/>
        <v>2605517.6479810779</v>
      </c>
      <c r="AB85" s="122">
        <f t="shared" si="23"/>
        <v>2755021.9852106953</v>
      </c>
      <c r="AC85" s="122">
        <f t="shared" si="23"/>
        <v>2908369.1527011995</v>
      </c>
      <c r="AD85" s="122">
        <f t="shared" si="23"/>
        <v>3065674.4353604205</v>
      </c>
      <c r="AE85" s="122">
        <f t="shared" si="23"/>
        <v>3227056.5766434153</v>
      </c>
      <c r="AF85" s="122">
        <f t="shared" si="23"/>
        <v>3392637.8823089022</v>
      </c>
      <c r="AG85" s="122">
        <f t="shared" si="23"/>
        <v>3562544.3272883557</v>
      </c>
      <c r="AH85" s="122">
        <f t="shared" si="23"/>
        <v>3736905.6657611877</v>
      </c>
      <c r="AI85" s="122">
        <f t="shared" si="23"/>
        <v>3915855.544532211</v>
      </c>
      <c r="AJ85" s="122">
        <f t="shared" si="23"/>
        <v>4099531.6198103596</v>
      </c>
      <c r="AK85" s="122">
        <f t="shared" si="23"/>
        <v>4288075.6774908509</v>
      </c>
      <c r="AL85" s="122">
        <f t="shared" si="23"/>
        <v>4243557.2196409702</v>
      </c>
      <c r="AM85" s="122">
        <f t="shared" si="23"/>
        <v>3760649.9436977291</v>
      </c>
      <c r="AN85" s="122">
        <f t="shared" si="23"/>
        <v>3936832.7377893589</v>
      </c>
      <c r="AO85" s="122">
        <f t="shared" si="23"/>
        <v>4117658.7158477381</v>
      </c>
      <c r="AP85" s="122">
        <f t="shared" si="23"/>
        <v>4303267.1733918674</v>
      </c>
      <c r="AQ85" s="122">
        <f t="shared" si="23"/>
        <v>4493801.5848063231</v>
      </c>
      <c r="AR85" s="122">
        <f t="shared" si="23"/>
        <v>4689409.7287072111</v>
      </c>
      <c r="AS85" s="122">
        <f t="shared" si="23"/>
        <v>4890243.8170691254</v>
      </c>
      <c r="AT85" s="122">
        <f t="shared" si="23"/>
        <v>5096460.6282258974</v>
      </c>
      <c r="AU85" s="122">
        <f t="shared" si="23"/>
        <v>5308221.643861373</v>
      </c>
      <c r="AV85" s="122">
        <f t="shared" si="23"/>
        <v>5525693.1901099104</v>
      </c>
      <c r="AW85" s="122">
        <f t="shared" si="23"/>
        <v>5749046.5828899071</v>
      </c>
      <c r="AX85" s="122">
        <f t="shared" si="23"/>
        <v>5928819.8901532246</v>
      </c>
      <c r="AY85" s="122">
        <f t="shared" si="23"/>
        <v>5360560.6586319339</v>
      </c>
      <c r="AZ85" s="122">
        <f t="shared" si="23"/>
        <v>5554223.8571978528</v>
      </c>
    </row>
    <row r="86" spans="1:52" s="176" customFormat="1" ht="14.25" x14ac:dyDescent="0.25">
      <c r="A86" s="214" t="s">
        <v>468</v>
      </c>
      <c r="B86" s="122">
        <f>SUM($B$85:B85)</f>
        <v>-114835428.8</v>
      </c>
      <c r="C86" s="122">
        <f>SUM($B$85:C85)</f>
        <v>-115779953.61177632</v>
      </c>
      <c r="D86" s="122">
        <f>SUM($B$85:D85)</f>
        <v>-116655647.39635585</v>
      </c>
      <c r="E86" s="122">
        <f>SUM($B$85:E85)</f>
        <v>-117472818.84541187</v>
      </c>
      <c r="F86" s="122">
        <f>SUM($B$85:F85)</f>
        <v>-118230354.64124964</v>
      </c>
      <c r="G86" s="122">
        <f>SUM($B$85:G85)</f>
        <v>-118927104.70568453</v>
      </c>
      <c r="H86" s="122">
        <f>SUM($B$85:H85)</f>
        <v>-119561889.70968492</v>
      </c>
      <c r="I86" s="122">
        <f>SUM($B$85:I85)</f>
        <v>-120148129.02954531</v>
      </c>
      <c r="J86" s="122">
        <f>SUM($B$85:J85)</f>
        <v>-120669933.48549841</v>
      </c>
      <c r="K86" s="122">
        <f>SUM($B$85:K85)</f>
        <v>-121126012.33148302</v>
      </c>
      <c r="L86" s="122">
        <f>SUM($B$85:L85)</f>
        <v>-121515036.09905608</v>
      </c>
      <c r="M86" s="122">
        <f>SUM($B$85:M85)</f>
        <v>-121029107.33724125</v>
      </c>
      <c r="N86" s="122">
        <f>SUM($B$85:N85)</f>
        <v>-120449147.86849287</v>
      </c>
      <c r="O86" s="122">
        <f>SUM($B$85:O85)</f>
        <v>-119787615.09971048</v>
      </c>
      <c r="P86" s="122">
        <f>SUM($B$85:P85)</f>
        <v>-119027629.02264997</v>
      </c>
      <c r="Q86" s="122">
        <f>SUM($B$85:Q85)</f>
        <v>-118166878.33791903</v>
      </c>
      <c r="R86" s="122">
        <f>SUM($B$85:R85)</f>
        <v>-117202982.4071435</v>
      </c>
      <c r="S86" s="122">
        <f>SUM($B$85:S85)</f>
        <v>-116133489.17279808</v>
      </c>
      <c r="T86" s="122">
        <f>SUM($B$85:T85)</f>
        <v>-114955873.01563166</v>
      </c>
      <c r="U86" s="122">
        <f>SUM($B$85:U85)</f>
        <v>-113682168.57606713</v>
      </c>
      <c r="V86" s="122">
        <f>SUM($B$85:V85)</f>
        <v>-112295060.3963895</v>
      </c>
      <c r="W86" s="122">
        <f>SUM($B$85:W85)</f>
        <v>-110251322.00337575</v>
      </c>
      <c r="X86" s="122">
        <f>SUM($B$85:X85)</f>
        <v>-108072363.45135741</v>
      </c>
      <c r="Y86" s="122">
        <f>SUM($B$85:Y85)</f>
        <v>-105754770.43542033</v>
      </c>
      <c r="Z86" s="122">
        <f>SUM($B$85:Z85)</f>
        <v>-103295026.22150296</v>
      </c>
      <c r="AA86" s="122">
        <f>SUM($B$85:AA85)</f>
        <v>-100689508.57352188</v>
      </c>
      <c r="AB86" s="122">
        <f>SUM($B$85:AB85)</f>
        <v>-97934486.58831118</v>
      </c>
      <c r="AC86" s="122">
        <f>SUM($B$85:AC85)</f>
        <v>-95026117.435609981</v>
      </c>
      <c r="AD86" s="122">
        <f>SUM($B$85:AD85)</f>
        <v>-91960443.000249565</v>
      </c>
      <c r="AE86" s="122">
        <f>SUM($B$85:AE85)</f>
        <v>-88733386.423606142</v>
      </c>
      <c r="AF86" s="122">
        <f>SUM($B$85:AF85)</f>
        <v>-85340748.541297242</v>
      </c>
      <c r="AG86" s="122">
        <f>SUM($B$85:AG85)</f>
        <v>-81778204.214008883</v>
      </c>
      <c r="AH86" s="122">
        <f>SUM($B$85:AH85)</f>
        <v>-78041298.548247695</v>
      </c>
      <c r="AI86" s="122">
        <f>SUM($B$85:AI85)</f>
        <v>-74125443.003715485</v>
      </c>
      <c r="AJ86" s="122">
        <f>SUM($B$85:AJ85)</f>
        <v>-70025911.383905128</v>
      </c>
      <c r="AK86" s="122">
        <f>SUM($B$85:AK85)</f>
        <v>-65737835.706414275</v>
      </c>
      <c r="AL86" s="122">
        <f>SUM($B$85:AL85)</f>
        <v>-61494278.486773305</v>
      </c>
      <c r="AM86" s="122">
        <f>SUM($B$85:AM85)</f>
        <v>-57733628.543075576</v>
      </c>
      <c r="AN86" s="122">
        <f>SUM($B$85:AN85)</f>
        <v>-53796795.805286214</v>
      </c>
      <c r="AO86" s="122">
        <f>SUM($B$85:AO85)</f>
        <v>-49679137.089438476</v>
      </c>
      <c r="AP86" s="122">
        <f>SUM($B$85:AP85)</f>
        <v>-45375869.916046605</v>
      </c>
      <c r="AQ86" s="122">
        <f>SUM($B$85:AQ85)</f>
        <v>-40882068.331240281</v>
      </c>
      <c r="AR86" s="122">
        <f>SUM($B$85:AR85)</f>
        <v>-36192658.602533072</v>
      </c>
      <c r="AS86" s="122">
        <f>SUM($B$85:AS85)</f>
        <v>-31302414.785463948</v>
      </c>
      <c r="AT86" s="122">
        <f>SUM($B$85:AT85)</f>
        <v>-26205954.157238051</v>
      </c>
      <c r="AU86" s="122">
        <f>SUM($B$85:AU85)</f>
        <v>-20897732.513376679</v>
      </c>
      <c r="AV86" s="122">
        <f>SUM($B$85:AV85)</f>
        <v>-15372039.323266769</v>
      </c>
      <c r="AW86" s="122">
        <f>SUM($B$85:AW85)</f>
        <v>-9622992.7403768618</v>
      </c>
      <c r="AX86" s="122">
        <f>SUM($B$85:AX85)</f>
        <v>-3694172.8502236372</v>
      </c>
      <c r="AY86" s="122">
        <f>SUM($B$85:AY85)</f>
        <v>1666387.8084082967</v>
      </c>
      <c r="AZ86" s="122">
        <f>SUM($B$85:AZ85)</f>
        <v>7220611.6656061495</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-114835428.8</v>
      </c>
      <c r="C88" s="122">
        <f t="shared" si="25"/>
        <v>-790397.33203040238</v>
      </c>
      <c r="D88" s="122">
        <f t="shared" si="25"/>
        <v>-613220.20593444072</v>
      </c>
      <c r="E88" s="122">
        <f t="shared" si="25"/>
        <v>-478861.00059985125</v>
      </c>
      <c r="F88" s="122">
        <f t="shared" si="25"/>
        <v>-371476.66526007222</v>
      </c>
      <c r="G88" s="122">
        <f t="shared" si="25"/>
        <v>-285915.36256182275</v>
      </c>
      <c r="H88" s="122">
        <f t="shared" si="25"/>
        <v>-217981.29424340071</v>
      </c>
      <c r="I88" s="122">
        <f t="shared" si="25"/>
        <v>-168461.09015886925</v>
      </c>
      <c r="J88" s="122">
        <f t="shared" si="25"/>
        <v>-125477.11974711916</v>
      </c>
      <c r="K88" s="122">
        <f t="shared" si="25"/>
        <v>-91775.927353832973</v>
      </c>
      <c r="L88" s="122">
        <f t="shared" si="25"/>
        <v>-65508.413650860399</v>
      </c>
      <c r="M88" s="122">
        <f t="shared" si="25"/>
        <v>68473.991929511292</v>
      </c>
      <c r="N88" s="122">
        <f t="shared" si="25"/>
        <v>68388.453030131597</v>
      </c>
      <c r="O88" s="122">
        <f t="shared" si="25"/>
        <v>65278.263495003048</v>
      </c>
      <c r="P88" s="122">
        <f t="shared" si="25"/>
        <v>62755.957772505048</v>
      </c>
      <c r="Q88" s="122">
        <f t="shared" si="25"/>
        <v>59478.334308482947</v>
      </c>
      <c r="R88" s="122">
        <f t="shared" si="25"/>
        <v>55737.009348663749</v>
      </c>
      <c r="S88" s="122">
        <f t="shared" si="25"/>
        <v>51751.584549237516</v>
      </c>
      <c r="T88" s="122">
        <f t="shared" si="25"/>
        <v>47684.964158390794</v>
      </c>
      <c r="U88" s="122">
        <f t="shared" si="25"/>
        <v>43159.704462005335</v>
      </c>
      <c r="V88" s="122">
        <f t="shared" si="25"/>
        <v>39332.561198000592</v>
      </c>
      <c r="W88" s="122">
        <f t="shared" si="25"/>
        <v>48495.260053759848</v>
      </c>
      <c r="X88" s="122">
        <f t="shared" si="25"/>
        <v>43266.82758280752</v>
      </c>
      <c r="Y88" s="122">
        <f t="shared" si="25"/>
        <v>38510.162563165584</v>
      </c>
      <c r="Z88" s="122">
        <f t="shared" si="25"/>
        <v>34202.686589594829</v>
      </c>
      <c r="AA88" s="122">
        <f t="shared" si="25"/>
        <v>30317.709480928392</v>
      </c>
      <c r="AB88" s="122">
        <f t="shared" si="25"/>
        <v>26826.223064958143</v>
      </c>
      <c r="AC88" s="122">
        <f t="shared" si="25"/>
        <v>23698.239651818883</v>
      </c>
      <c r="AD88" s="122">
        <f t="shared" si="25"/>
        <v>20903.773179699343</v>
      </c>
      <c r="AE88" s="122">
        <f t="shared" si="25"/>
        <v>18413.541555744301</v>
      </c>
      <c r="AF88" s="122">
        <f t="shared" si="25"/>
        <v>16199.452941961594</v>
      </c>
      <c r="AG88" s="122">
        <f t="shared" si="25"/>
        <v>14234.925972917126</v>
      </c>
      <c r="AH88" s="122">
        <f t="shared" si="25"/>
        <v>12495.083583103478</v>
      </c>
      <c r="AI88" s="122">
        <f t="shared" si="25"/>
        <v>10956.85181158858</v>
      </c>
      <c r="AJ88" s="122">
        <f t="shared" si="25"/>
        <v>9598.9882669235067</v>
      </c>
      <c r="AK88" s="122">
        <f t="shared" si="25"/>
        <v>8402.0595711868264</v>
      </c>
      <c r="AL88" s="122">
        <f t="shared" si="25"/>
        <v>6958.0167886419222</v>
      </c>
      <c r="AM88" s="122">
        <f t="shared" si="25"/>
        <v>5160.0084630789534</v>
      </c>
      <c r="AN88" s="122">
        <f t="shared" si="25"/>
        <v>4520.292756042887</v>
      </c>
      <c r="AO88" s="122">
        <f t="shared" si="25"/>
        <v>3956.4168429205783</v>
      </c>
      <c r="AP88" s="122">
        <f t="shared" si="25"/>
        <v>3460.0478055268977</v>
      </c>
      <c r="AQ88" s="122">
        <f t="shared" si="25"/>
        <v>3023.6378722749632</v>
      </c>
      <c r="AR88" s="122">
        <f t="shared" si="25"/>
        <v>2640.3783201942606</v>
      </c>
      <c r="AS88" s="122">
        <f t="shared" si="25"/>
        <v>2304.1491363972705</v>
      </c>
      <c r="AT88" s="122">
        <f t="shared" si="25"/>
        <v>2009.466826526063</v>
      </c>
      <c r="AU88" s="122">
        <f t="shared" si="25"/>
        <v>1751.4321223466554</v>
      </c>
      <c r="AV88" s="122">
        <f t="shared" si="25"/>
        <v>1525.6788448094387</v>
      </c>
      <c r="AW88" s="122">
        <f t="shared" si="25"/>
        <v>1328.3247945345111</v>
      </c>
      <c r="AX88" s="122">
        <f t="shared" si="25"/>
        <v>1146.3277441454654</v>
      </c>
      <c r="AY88" s="122">
        <f t="shared" si="25"/>
        <v>867.32697916263135</v>
      </c>
      <c r="AZ88" s="122">
        <f>AZ85*AZ87</f>
        <v>752.01779139814914</v>
      </c>
    </row>
    <row r="89" spans="1:52" s="176" customFormat="1" ht="14.25" x14ac:dyDescent="0.25">
      <c r="A89" s="212" t="s">
        <v>470</v>
      </c>
      <c r="B89" s="122">
        <f>SUM($B$88:B88)</f>
        <v>-114835428.8</v>
      </c>
      <c r="C89" s="122">
        <f>SUM($B$88:C88)</f>
        <v>-115625826.1320304</v>
      </c>
      <c r="D89" s="122">
        <f>SUM($B$88:D88)</f>
        <v>-116239046.33796483</v>
      </c>
      <c r="E89" s="122">
        <f>SUM($B$88:E88)</f>
        <v>-116717907.33856468</v>
      </c>
      <c r="F89" s="122">
        <f>SUM($B$88:F88)</f>
        <v>-117089384.00382476</v>
      </c>
      <c r="G89" s="122">
        <f>SUM($B$88:G88)</f>
        <v>-117375299.36638658</v>
      </c>
      <c r="H89" s="122">
        <f>SUM($B$88:H88)</f>
        <v>-117593280.66062997</v>
      </c>
      <c r="I89" s="122">
        <f>SUM($B$88:I88)</f>
        <v>-117761741.75078884</v>
      </c>
      <c r="J89" s="122">
        <f>SUM($B$88:J88)</f>
        <v>-117887218.87053595</v>
      </c>
      <c r="K89" s="122">
        <f>SUM($B$88:K88)</f>
        <v>-117978994.79788978</v>
      </c>
      <c r="L89" s="122">
        <f>SUM($B$88:L88)</f>
        <v>-118044503.21154064</v>
      </c>
      <c r="M89" s="122">
        <f>SUM($B$88:M88)</f>
        <v>-117976029.21961112</v>
      </c>
      <c r="N89" s="122">
        <f>SUM($B$88:N88)</f>
        <v>-117907640.766581</v>
      </c>
      <c r="O89" s="122">
        <f>SUM($B$88:O88)</f>
        <v>-117842362.503086</v>
      </c>
      <c r="P89" s="122">
        <f>SUM($B$88:P88)</f>
        <v>-117779606.54531349</v>
      </c>
      <c r="Q89" s="122">
        <f>SUM($B$88:Q88)</f>
        <v>-117720128.211005</v>
      </c>
      <c r="R89" s="122">
        <f>SUM($B$88:R88)</f>
        <v>-117664391.20165634</v>
      </c>
      <c r="S89" s="122">
        <f>SUM($B$88:S88)</f>
        <v>-117612639.61710711</v>
      </c>
      <c r="T89" s="122">
        <f>SUM($B$88:T88)</f>
        <v>-117564954.65294872</v>
      </c>
      <c r="U89" s="122">
        <f>SUM($B$88:U88)</f>
        <v>-117521794.94848672</v>
      </c>
      <c r="V89" s="122">
        <f>SUM($B$88:V88)</f>
        <v>-117482462.38728872</v>
      </c>
      <c r="W89" s="122">
        <f>SUM($B$88:W88)</f>
        <v>-117433967.12723497</v>
      </c>
      <c r="X89" s="122">
        <f>SUM($B$88:X88)</f>
        <v>-117390700.29965216</v>
      </c>
      <c r="Y89" s="122">
        <f>SUM($B$88:Y88)</f>
        <v>-117352190.137089</v>
      </c>
      <c r="Z89" s="122">
        <f>SUM($B$88:Z88)</f>
        <v>-117317987.4504994</v>
      </c>
      <c r="AA89" s="122">
        <f>SUM($B$88:AA88)</f>
        <v>-117287669.74101847</v>
      </c>
      <c r="AB89" s="122">
        <f>SUM($B$88:AB88)</f>
        <v>-117260843.51795352</v>
      </c>
      <c r="AC89" s="122">
        <f>SUM($B$88:AC88)</f>
        <v>-117237145.2783017</v>
      </c>
      <c r="AD89" s="122">
        <f>SUM($B$88:AD88)</f>
        <v>-117216241.50512201</v>
      </c>
      <c r="AE89" s="122">
        <f>SUM($B$88:AE88)</f>
        <v>-117197827.96356626</v>
      </c>
      <c r="AF89" s="122">
        <f>SUM($B$88:AF88)</f>
        <v>-117181628.51062429</v>
      </c>
      <c r="AG89" s="122">
        <f>SUM($B$88:AG88)</f>
        <v>-117167393.58465137</v>
      </c>
      <c r="AH89" s="122">
        <f>SUM($B$88:AH88)</f>
        <v>-117154898.50106826</v>
      </c>
      <c r="AI89" s="122">
        <f>SUM($B$88:AI88)</f>
        <v>-117143941.64925668</v>
      </c>
      <c r="AJ89" s="122">
        <f>SUM($B$88:AJ88)</f>
        <v>-117134342.66098975</v>
      </c>
      <c r="AK89" s="122">
        <f>SUM($B$88:AK88)</f>
        <v>-117125940.60141855</v>
      </c>
      <c r="AL89" s="122">
        <f>SUM($B$88:AL88)</f>
        <v>-117118982.58462991</v>
      </c>
      <c r="AM89" s="122">
        <f>SUM($B$88:AM88)</f>
        <v>-117113822.57616682</v>
      </c>
      <c r="AN89" s="122">
        <f>SUM($B$88:AN88)</f>
        <v>-117109302.28341079</v>
      </c>
      <c r="AO89" s="122">
        <f>SUM($B$88:AO88)</f>
        <v>-117105345.86656787</v>
      </c>
      <c r="AP89" s="122">
        <f>SUM($B$88:AP88)</f>
        <v>-117101885.81876233</v>
      </c>
      <c r="AQ89" s="122">
        <f>SUM($B$88:AQ88)</f>
        <v>-117098862.18089005</v>
      </c>
      <c r="AR89" s="122">
        <f>SUM($B$88:AR88)</f>
        <v>-117096221.80256987</v>
      </c>
      <c r="AS89" s="122">
        <f>SUM($B$88:AS88)</f>
        <v>-117093917.65343347</v>
      </c>
      <c r="AT89" s="122">
        <f>SUM($B$88:AT88)</f>
        <v>-117091908.18660694</v>
      </c>
      <c r="AU89" s="122">
        <f>SUM($B$88:AU88)</f>
        <v>-117090156.75448459</v>
      </c>
      <c r="AV89" s="122">
        <f>SUM($B$88:AV88)</f>
        <v>-117088631.07563978</v>
      </c>
      <c r="AW89" s="122">
        <f>SUM($B$88:AW88)</f>
        <v>-117087302.75084525</v>
      </c>
      <c r="AX89" s="122">
        <f>SUM($B$88:AX88)</f>
        <v>-117086156.42310111</v>
      </c>
      <c r="AY89" s="122">
        <f>SUM($B$88:AY88)</f>
        <v>-117085289.09612195</v>
      </c>
      <c r="AZ89" s="122">
        <f>SUM($B$88:AZ88)</f>
        <v>-117084537.07833055</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0</v>
      </c>
      <c r="AU90" s="127">
        <f>IF((ISERR(IRR($B$85:AU85))),0,IF(IRR($B$85:AU85)&lt;0,0,IRR($B$85:AU85)))</f>
        <v>0</v>
      </c>
      <c r="AV90" s="127">
        <f>IF((ISERR(IRR($B$85:AV85))),0,IF(IRR($B$85:AV85)&lt;0,0,IRR($B$85:AV85)))</f>
        <v>0</v>
      </c>
      <c r="AW90" s="127">
        <f>IF((ISERR(IRR($B$85:AW85))),0,IF(IRR($B$85:AW85)&lt;0,0,IRR($B$85:AW85)))</f>
        <v>0</v>
      </c>
      <c r="AX90" s="127">
        <f>IF((ISERR(IRR($B$85:AX85))),0,IF(IRR($B$85:AX85)&lt;0,0,IRR($B$85:AX85)))</f>
        <v>0</v>
      </c>
      <c r="AY90" s="127">
        <f>IF((ISERR(IRR($B$85:AY85))),0,IF(IRR($B$85:AY85)&lt;0,0,IRR($B$85:AY85)))</f>
        <v>3.8437216028253118E-4</v>
      </c>
      <c r="AZ90" s="127">
        <f>IF((ISERR(IRR($B$85:AZ85))),0,IF(IRR($B$85:AZ85)&lt;0,0,IRR($B$85:AZ85)))</f>
        <v>1.6047069944475911E-3</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2066.6891392683478</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4"/>
      <c r="B94" s="404"/>
      <c r="C94" s="404"/>
      <c r="D94" s="404"/>
      <c r="E94" s="404"/>
      <c r="F94" s="404"/>
      <c r="G94" s="404"/>
      <c r="H94" s="404"/>
      <c r="I94" s="404"/>
      <c r="J94" s="404"/>
      <c r="K94" s="40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4" t="s">
        <v>534</v>
      </c>
      <c r="B5" s="364"/>
      <c r="C5" s="364"/>
      <c r="D5" s="364"/>
      <c r="E5" s="364"/>
      <c r="F5" s="364"/>
      <c r="G5" s="364"/>
      <c r="H5" s="364"/>
      <c r="I5" s="364"/>
      <c r="J5" s="364"/>
      <c r="K5" s="364"/>
      <c r="L5" s="36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2" t="s">
        <v>9</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ht="18.75" x14ac:dyDescent="0.25">
      <c r="A9" s="375" t="s">
        <v>483</v>
      </c>
      <c r="B9" s="375"/>
      <c r="C9" s="375"/>
      <c r="D9" s="375"/>
      <c r="E9" s="375"/>
      <c r="F9" s="375"/>
      <c r="G9" s="375"/>
      <c r="H9" s="375"/>
      <c r="I9" s="375"/>
      <c r="J9" s="375"/>
      <c r="K9" s="375"/>
      <c r="L9" s="375"/>
    </row>
    <row r="10" spans="1:44" x14ac:dyDescent="0.25">
      <c r="A10" s="358" t="s">
        <v>8</v>
      </c>
      <c r="B10" s="358"/>
      <c r="C10" s="358"/>
      <c r="D10" s="358"/>
      <c r="E10" s="358"/>
      <c r="F10" s="358"/>
      <c r="G10" s="358"/>
      <c r="H10" s="358"/>
      <c r="I10" s="358"/>
      <c r="J10" s="358"/>
      <c r="K10" s="358"/>
      <c r="L10" s="358"/>
    </row>
    <row r="11" spans="1:44" ht="18.75" x14ac:dyDescent="0.25">
      <c r="A11" s="362"/>
      <c r="B11" s="362"/>
      <c r="C11" s="362"/>
      <c r="D11" s="362"/>
      <c r="E11" s="362"/>
      <c r="F11" s="362"/>
      <c r="G11" s="362"/>
      <c r="H11" s="362"/>
      <c r="I11" s="362"/>
      <c r="J11" s="362"/>
      <c r="K11" s="362"/>
      <c r="L11" s="362"/>
    </row>
    <row r="12" spans="1:44" x14ac:dyDescent="0.25">
      <c r="A12" s="357" t="s">
        <v>606</v>
      </c>
      <c r="B12" s="357"/>
      <c r="C12" s="357"/>
      <c r="D12" s="357"/>
      <c r="E12" s="357"/>
      <c r="F12" s="357"/>
      <c r="G12" s="357"/>
      <c r="H12" s="357"/>
      <c r="I12" s="357"/>
      <c r="J12" s="357"/>
      <c r="K12" s="357"/>
      <c r="L12" s="357"/>
    </row>
    <row r="13" spans="1:44" x14ac:dyDescent="0.25">
      <c r="A13" s="358" t="s">
        <v>7</v>
      </c>
      <c r="B13" s="358"/>
      <c r="C13" s="358"/>
      <c r="D13" s="358"/>
      <c r="E13" s="358"/>
      <c r="F13" s="358"/>
      <c r="G13" s="358"/>
      <c r="H13" s="358"/>
      <c r="I13" s="358"/>
      <c r="J13" s="358"/>
      <c r="K13" s="358"/>
      <c r="L13" s="358"/>
    </row>
    <row r="14" spans="1:44" ht="18.75" x14ac:dyDescent="0.25">
      <c r="A14" s="363"/>
      <c r="B14" s="363"/>
      <c r="C14" s="363"/>
      <c r="D14" s="363"/>
      <c r="E14" s="363"/>
      <c r="F14" s="363"/>
      <c r="G14" s="363"/>
      <c r="H14" s="363"/>
      <c r="I14" s="363"/>
      <c r="J14" s="363"/>
      <c r="K14" s="363"/>
      <c r="L14" s="363"/>
    </row>
    <row r="15" spans="1:44" ht="36" customHeight="1" x14ac:dyDescent="0.25">
      <c r="A15" s="406" t="s">
        <v>608</v>
      </c>
      <c r="B15" s="406"/>
      <c r="C15" s="406"/>
      <c r="D15" s="406"/>
      <c r="E15" s="406"/>
      <c r="F15" s="406"/>
      <c r="G15" s="406"/>
      <c r="H15" s="406"/>
      <c r="I15" s="406"/>
      <c r="J15" s="406"/>
      <c r="K15" s="406"/>
      <c r="L15" s="406"/>
    </row>
    <row r="16" spans="1:44" x14ac:dyDescent="0.25">
      <c r="A16" s="358" t="s">
        <v>6</v>
      </c>
      <c r="B16" s="358"/>
      <c r="C16" s="358"/>
      <c r="D16" s="358"/>
      <c r="E16" s="358"/>
      <c r="F16" s="358"/>
      <c r="G16" s="358"/>
      <c r="H16" s="358"/>
      <c r="I16" s="358"/>
      <c r="J16" s="358"/>
      <c r="K16" s="358"/>
      <c r="L16" s="358"/>
    </row>
    <row r="17" spans="1:12" ht="15.75" customHeight="1" x14ac:dyDescent="0.25">
      <c r="L17" s="325"/>
    </row>
    <row r="18" spans="1:12" x14ac:dyDescent="0.25">
      <c r="K18" s="224"/>
    </row>
    <row r="19" spans="1:12" ht="15.75" customHeight="1" x14ac:dyDescent="0.25">
      <c r="A19" s="409" t="s">
        <v>416</v>
      </c>
      <c r="B19" s="409"/>
      <c r="C19" s="409"/>
      <c r="D19" s="409"/>
      <c r="E19" s="409"/>
      <c r="F19" s="409"/>
      <c r="G19" s="409"/>
      <c r="H19" s="409"/>
      <c r="I19" s="409"/>
      <c r="J19" s="409"/>
      <c r="K19" s="409"/>
      <c r="L19" s="409"/>
    </row>
    <row r="20" spans="1:12" x14ac:dyDescent="0.25">
      <c r="A20" s="225"/>
      <c r="B20" s="225"/>
      <c r="C20" s="226"/>
      <c r="D20" s="226"/>
      <c r="E20" s="226"/>
      <c r="F20" s="226"/>
      <c r="G20" s="226"/>
      <c r="H20" s="226"/>
      <c r="I20" s="226"/>
      <c r="J20" s="226"/>
      <c r="K20" s="226"/>
      <c r="L20" s="226"/>
    </row>
    <row r="21" spans="1:12" ht="28.5" customHeight="1" x14ac:dyDescent="0.25">
      <c r="A21" s="410" t="s">
        <v>220</v>
      </c>
      <c r="B21" s="410" t="s">
        <v>219</v>
      </c>
      <c r="C21" s="416" t="s">
        <v>350</v>
      </c>
      <c r="D21" s="416"/>
      <c r="E21" s="416"/>
      <c r="F21" s="416"/>
      <c r="G21" s="416"/>
      <c r="H21" s="416"/>
      <c r="I21" s="411" t="s">
        <v>218</v>
      </c>
      <c r="J21" s="413" t="s">
        <v>352</v>
      </c>
      <c r="K21" s="410" t="s">
        <v>217</v>
      </c>
      <c r="L21" s="412" t="s">
        <v>351</v>
      </c>
    </row>
    <row r="22" spans="1:12" ht="58.5" customHeight="1" x14ac:dyDescent="0.25">
      <c r="A22" s="410"/>
      <c r="B22" s="410"/>
      <c r="C22" s="417" t="s">
        <v>2</v>
      </c>
      <c r="D22" s="417"/>
      <c r="E22" s="227"/>
      <c r="F22" s="228"/>
      <c r="G22" s="418" t="s">
        <v>1</v>
      </c>
      <c r="H22" s="419"/>
      <c r="I22" s="411"/>
      <c r="J22" s="414"/>
      <c r="K22" s="410"/>
      <c r="L22" s="412"/>
    </row>
    <row r="23" spans="1:12" ht="47.25" x14ac:dyDescent="0.25">
      <c r="A23" s="410"/>
      <c r="B23" s="410"/>
      <c r="C23" s="229" t="s">
        <v>216</v>
      </c>
      <c r="D23" s="229" t="s">
        <v>215</v>
      </c>
      <c r="E23" s="229" t="s">
        <v>216</v>
      </c>
      <c r="F23" s="229" t="s">
        <v>215</v>
      </c>
      <c r="G23" s="229" t="s">
        <v>216</v>
      </c>
      <c r="H23" s="229" t="s">
        <v>215</v>
      </c>
      <c r="I23" s="411"/>
      <c r="J23" s="415"/>
      <c r="K23" s="410"/>
      <c r="L23" s="412"/>
    </row>
    <row r="24" spans="1:12" x14ac:dyDescent="0.25">
      <c r="A24" s="326">
        <v>1</v>
      </c>
      <c r="B24" s="326">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45449</v>
      </c>
      <c r="H30" s="79">
        <f>G32</f>
        <v>45539</v>
      </c>
      <c r="I30" s="78"/>
      <c r="J30" s="78"/>
      <c r="K30" s="81"/>
      <c r="L30" s="81"/>
    </row>
    <row r="31" spans="1:12" s="233" customFormat="1" ht="37.5" customHeight="1" x14ac:dyDescent="0.25">
      <c r="A31" s="229" t="s">
        <v>209</v>
      </c>
      <c r="B31" s="234" t="s">
        <v>360</v>
      </c>
      <c r="C31" s="78"/>
      <c r="D31" s="82"/>
      <c r="E31" s="231"/>
      <c r="F31" s="231"/>
      <c r="G31" s="82">
        <v>45389</v>
      </c>
      <c r="H31" s="82">
        <f>G31+60</f>
        <v>45449</v>
      </c>
      <c r="I31" s="235"/>
      <c r="J31" s="78"/>
      <c r="K31" s="81"/>
      <c r="L31" s="81"/>
    </row>
    <row r="32" spans="1:12" s="233" customFormat="1" ht="31.5" x14ac:dyDescent="0.25">
      <c r="A32" s="229" t="s">
        <v>207</v>
      </c>
      <c r="B32" s="234" t="s">
        <v>365</v>
      </c>
      <c r="C32" s="78"/>
      <c r="D32" s="79"/>
      <c r="E32" s="231"/>
      <c r="F32" s="231"/>
      <c r="G32" s="82">
        <f>H31+90</f>
        <v>45539</v>
      </c>
      <c r="H32" s="82">
        <f>G32+10</f>
        <v>45549</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45559</v>
      </c>
      <c r="H35" s="82">
        <f>G35+10</f>
        <v>45569</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45549</v>
      </c>
      <c r="H37" s="82">
        <f>G37+10</f>
        <v>45559</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45718</v>
      </c>
      <c r="H39" s="77">
        <f>G39+65</f>
        <v>45783</v>
      </c>
      <c r="I39" s="240"/>
      <c r="J39" s="240"/>
      <c r="K39" s="81"/>
      <c r="L39" s="81"/>
    </row>
    <row r="40" spans="1:12" ht="33.75" customHeight="1" x14ac:dyDescent="0.25">
      <c r="A40" s="229" t="s">
        <v>203</v>
      </c>
      <c r="B40" s="234" t="s">
        <v>368</v>
      </c>
      <c r="C40" s="78"/>
      <c r="D40" s="82"/>
      <c r="E40" s="81"/>
      <c r="F40" s="81"/>
      <c r="G40" s="79">
        <f>G39+7</f>
        <v>45725</v>
      </c>
      <c r="H40" s="82">
        <f>G40+90</f>
        <v>45815</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45783</v>
      </c>
      <c r="H42" s="82">
        <f>G42+0</f>
        <v>45783</v>
      </c>
      <c r="I42" s="240"/>
      <c r="J42" s="240"/>
      <c r="K42" s="81"/>
      <c r="L42" s="81"/>
    </row>
    <row r="43" spans="1:12" ht="34.5" customHeight="1" x14ac:dyDescent="0.25">
      <c r="A43" s="229" t="s">
        <v>201</v>
      </c>
      <c r="B43" s="234" t="s">
        <v>200</v>
      </c>
      <c r="C43" s="78"/>
      <c r="D43" s="82"/>
      <c r="E43" s="81"/>
      <c r="F43" s="81"/>
      <c r="G43" s="79">
        <f>H40+20</f>
        <v>45835</v>
      </c>
      <c r="H43" s="82">
        <f>G43+45</f>
        <v>45880</v>
      </c>
      <c r="I43" s="240"/>
      <c r="J43" s="240"/>
      <c r="K43" s="81"/>
      <c r="L43" s="81"/>
    </row>
    <row r="44" spans="1:12" ht="24.75" customHeight="1" x14ac:dyDescent="0.25">
      <c r="A44" s="229" t="s">
        <v>199</v>
      </c>
      <c r="B44" s="234" t="s">
        <v>198</v>
      </c>
      <c r="C44" s="78"/>
      <c r="D44" s="82"/>
      <c r="E44" s="81"/>
      <c r="F44" s="81"/>
      <c r="G44" s="79">
        <f>H43</f>
        <v>45880</v>
      </c>
      <c r="H44" s="82">
        <f>G44+70</f>
        <v>45950</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45950</v>
      </c>
      <c r="H47" s="82">
        <f>G47+60</f>
        <v>46010</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46010</v>
      </c>
      <c r="H49" s="82">
        <f>G49+70</f>
        <v>46080</v>
      </c>
      <c r="I49" s="240"/>
      <c r="J49" s="240"/>
      <c r="K49" s="81"/>
      <c r="L49" s="81"/>
    </row>
    <row r="50" spans="1:12" ht="86.25" customHeight="1" x14ac:dyDescent="0.25">
      <c r="A50" s="229" t="s">
        <v>191</v>
      </c>
      <c r="B50" s="234" t="s">
        <v>371</v>
      </c>
      <c r="C50" s="78"/>
      <c r="D50" s="78"/>
      <c r="E50" s="81"/>
      <c r="F50" s="81"/>
      <c r="G50" s="79">
        <f>H49</f>
        <v>46080</v>
      </c>
      <c r="H50" s="79">
        <f>G50+50</f>
        <v>46130</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46130</v>
      </c>
      <c r="H52" s="79">
        <f>G52+29</f>
        <v>46159</v>
      </c>
      <c r="I52" s="240"/>
      <c r="J52" s="240"/>
      <c r="K52" s="81"/>
      <c r="L52" s="81"/>
    </row>
    <row r="53" spans="1:12" ht="48" customHeight="1" x14ac:dyDescent="0.25">
      <c r="A53" s="229" t="s">
        <v>375</v>
      </c>
      <c r="B53" s="241" t="s">
        <v>374</v>
      </c>
      <c r="C53" s="78"/>
      <c r="D53" s="77"/>
      <c r="E53" s="81"/>
      <c r="F53" s="81"/>
      <c r="G53" s="77">
        <f>H52</f>
        <v>46159</v>
      </c>
      <c r="H53" s="77">
        <f>G53+12</f>
        <v>46171</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0.5703125" style="33" customWidth="1"/>
    <col min="25" max="25" width="6.140625" style="33" customWidth="1"/>
    <col min="26" max="26" width="9.140625" style="33" customWidth="1"/>
    <col min="27" max="27" width="6.140625" style="33" customWidth="1"/>
    <col min="28" max="28" width="13.140625" style="33" customWidth="1"/>
    <col min="29" max="29" width="6.140625" style="33" customWidth="1"/>
    <col min="30" max="30" width="9.7109375" style="33" customWidth="1"/>
    <col min="31" max="31" width="6.140625" style="33" customWidth="1"/>
    <col min="32" max="16384" width="9.140625" style="33"/>
  </cols>
  <sheetData>
    <row r="1" spans="1:33" ht="18.75" x14ac:dyDescent="0.25">
      <c r="A1" s="34"/>
      <c r="B1" s="34"/>
      <c r="C1" s="34"/>
      <c r="D1" s="34"/>
      <c r="E1" s="34"/>
      <c r="F1" s="34"/>
      <c r="L1" s="34"/>
      <c r="M1" s="34"/>
      <c r="N1" s="34"/>
      <c r="O1" s="34"/>
      <c r="R1" s="33"/>
      <c r="S1" s="33"/>
      <c r="Y1" s="25"/>
      <c r="AG1" s="25" t="s">
        <v>69</v>
      </c>
    </row>
    <row r="2" spans="1:33" ht="18.75" x14ac:dyDescent="0.3">
      <c r="A2" s="34"/>
      <c r="B2" s="34"/>
      <c r="C2" s="34"/>
      <c r="D2" s="34"/>
      <c r="E2" s="34"/>
      <c r="F2" s="34"/>
      <c r="L2" s="34"/>
      <c r="M2" s="34"/>
      <c r="N2" s="34"/>
      <c r="O2" s="34"/>
      <c r="R2" s="33"/>
      <c r="S2" s="33"/>
      <c r="Y2" s="13"/>
      <c r="AG2" s="13" t="s">
        <v>10</v>
      </c>
    </row>
    <row r="3" spans="1:33" ht="18.75" x14ac:dyDescent="0.3">
      <c r="A3" s="34"/>
      <c r="B3" s="34"/>
      <c r="C3" s="34"/>
      <c r="D3" s="34"/>
      <c r="E3" s="34"/>
      <c r="F3" s="34"/>
      <c r="L3" s="34"/>
      <c r="M3" s="34"/>
      <c r="N3" s="34"/>
      <c r="O3" s="34"/>
      <c r="R3" s="33"/>
      <c r="S3" s="33"/>
      <c r="Y3" s="13"/>
      <c r="AG3" s="13" t="s">
        <v>68</v>
      </c>
    </row>
    <row r="4" spans="1:33" ht="18.75" customHeight="1" x14ac:dyDescent="0.25">
      <c r="A4" s="349" t="s">
        <v>534</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row>
    <row r="5" spans="1:33" ht="18.75" x14ac:dyDescent="0.3">
      <c r="A5" s="34"/>
      <c r="B5" s="34"/>
      <c r="C5" s="34"/>
      <c r="D5" s="34"/>
      <c r="E5" s="34"/>
      <c r="F5" s="34"/>
      <c r="M5" s="13"/>
      <c r="T5" s="34"/>
      <c r="U5" s="34"/>
    </row>
    <row r="6" spans="1:33"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c r="AD6" s="401"/>
      <c r="AE6" s="401"/>
      <c r="AF6" s="401"/>
      <c r="AG6" s="401"/>
    </row>
    <row r="7" spans="1:33"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c r="AD7" s="36"/>
      <c r="AE7" s="36"/>
    </row>
    <row r="8" spans="1:33" x14ac:dyDescent="0.25">
      <c r="A8" s="431" t="s">
        <v>607</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row>
    <row r="9" spans="1:33"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row>
    <row r="10" spans="1:33"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c r="AD10" s="36"/>
      <c r="AE10" s="36"/>
    </row>
    <row r="11" spans="1:33" x14ac:dyDescent="0.25">
      <c r="A11" s="431" t="str">
        <f>'1. паспорт местоположение'!A12:C12</f>
        <v>M_TP3400.VL.0083</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row>
    <row r="12" spans="1:33"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row>
    <row r="13" spans="1:33"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c r="AD13" s="35"/>
      <c r="AE13" s="35"/>
    </row>
    <row r="14" spans="1:33" x14ac:dyDescent="0.25">
      <c r="A14" s="431" t="str">
        <f>'1. паспорт местоположение'!A15:C15</f>
        <v>Реконструкция сети 10 кВ Упоровского РЭС Южного ТПО (реконструкция ВЛ 31.6 км., реклоузер 22 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row>
    <row r="15" spans="1:33"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row>
    <row r="16" spans="1:33" x14ac:dyDescent="0.25">
      <c r="A16" s="433"/>
      <c r="B16" s="433"/>
      <c r="C16" s="433"/>
      <c r="D16" s="433"/>
      <c r="E16" s="433"/>
      <c r="F16" s="433"/>
      <c r="G16" s="433"/>
      <c r="H16" s="433"/>
      <c r="I16" s="433"/>
      <c r="J16" s="433"/>
      <c r="K16" s="433"/>
      <c r="L16" s="433"/>
      <c r="M16" s="433"/>
      <c r="P16" s="33"/>
      <c r="Q16" s="33"/>
      <c r="R16" s="33"/>
      <c r="S16" s="33"/>
    </row>
    <row r="17" spans="1:33" x14ac:dyDescent="0.25">
      <c r="A17" s="34"/>
      <c r="L17" s="34"/>
      <c r="T17" s="34"/>
      <c r="U17" s="34"/>
      <c r="V17" s="34"/>
      <c r="W17" s="34"/>
      <c r="X17" s="34"/>
      <c r="Y17" s="34"/>
      <c r="Z17" s="34"/>
      <c r="AA17" s="34"/>
      <c r="AB17" s="34"/>
      <c r="AC17" s="34"/>
      <c r="AD17" s="34"/>
      <c r="AE17" s="34"/>
    </row>
    <row r="18" spans="1:33"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33" x14ac:dyDescent="0.25">
      <c r="A19" s="34"/>
      <c r="B19" s="34"/>
      <c r="C19" s="34"/>
      <c r="D19" s="34"/>
      <c r="E19" s="34"/>
      <c r="F19" s="34"/>
      <c r="L19" s="34"/>
      <c r="T19" s="34"/>
      <c r="U19" s="34"/>
      <c r="V19" s="34"/>
      <c r="W19" s="34"/>
      <c r="X19" s="34"/>
      <c r="Y19" s="34"/>
      <c r="Z19" s="34"/>
      <c r="AA19" s="34"/>
      <c r="AB19" s="34"/>
      <c r="AC19" s="34"/>
      <c r="AD19" s="34"/>
      <c r="AE19" s="34"/>
    </row>
    <row r="20" spans="1:33" ht="33" customHeight="1" x14ac:dyDescent="0.25">
      <c r="A20" s="427" t="s">
        <v>186</v>
      </c>
      <c r="B20" s="427" t="s">
        <v>185</v>
      </c>
      <c r="C20" s="426" t="s">
        <v>184</v>
      </c>
      <c r="D20" s="426"/>
      <c r="E20" s="430" t="s">
        <v>183</v>
      </c>
      <c r="F20" s="430"/>
      <c r="G20" s="427" t="s">
        <v>616</v>
      </c>
      <c r="H20" s="420" t="s">
        <v>615</v>
      </c>
      <c r="I20" s="421"/>
      <c r="J20" s="421"/>
      <c r="K20" s="421"/>
      <c r="L20" s="420" t="s">
        <v>599</v>
      </c>
      <c r="M20" s="421"/>
      <c r="N20" s="421"/>
      <c r="O20" s="421"/>
      <c r="P20" s="420" t="s">
        <v>603</v>
      </c>
      <c r="Q20" s="421"/>
      <c r="R20" s="421"/>
      <c r="S20" s="421"/>
      <c r="T20" s="420" t="s">
        <v>600</v>
      </c>
      <c r="U20" s="421"/>
      <c r="V20" s="421"/>
      <c r="W20" s="421"/>
      <c r="X20" s="420" t="s">
        <v>601</v>
      </c>
      <c r="Y20" s="421"/>
      <c r="Z20" s="421"/>
      <c r="AA20" s="421"/>
      <c r="AB20" s="420" t="s">
        <v>602</v>
      </c>
      <c r="AC20" s="421"/>
      <c r="AD20" s="421"/>
      <c r="AE20" s="421"/>
      <c r="AF20" s="422" t="s">
        <v>182</v>
      </c>
      <c r="AG20" s="423"/>
    </row>
    <row r="21" spans="1:33" ht="99.75" customHeight="1" x14ac:dyDescent="0.25">
      <c r="A21" s="428"/>
      <c r="B21" s="428"/>
      <c r="C21" s="426"/>
      <c r="D21" s="426"/>
      <c r="E21" s="430"/>
      <c r="F21" s="430"/>
      <c r="G21" s="428"/>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26" t="s">
        <v>2</v>
      </c>
      <c r="AC21" s="426"/>
      <c r="AD21" s="426" t="s">
        <v>180</v>
      </c>
      <c r="AE21" s="426"/>
      <c r="AF21" s="424"/>
      <c r="AG21" s="425"/>
    </row>
    <row r="22" spans="1:33" ht="89.25" customHeight="1" x14ac:dyDescent="0.25">
      <c r="A22" s="429"/>
      <c r="B22" s="429"/>
      <c r="C22" s="327" t="s">
        <v>2</v>
      </c>
      <c r="D22" s="327" t="s">
        <v>180</v>
      </c>
      <c r="E22" s="328" t="s">
        <v>609</v>
      </c>
      <c r="F22" s="328" t="s">
        <v>610</v>
      </c>
      <c r="G22" s="429"/>
      <c r="H22" s="329" t="s">
        <v>399</v>
      </c>
      <c r="I22" s="329" t="s">
        <v>400</v>
      </c>
      <c r="J22" s="329" t="s">
        <v>399</v>
      </c>
      <c r="K22" s="329" t="s">
        <v>400</v>
      </c>
      <c r="L22" s="329" t="s">
        <v>399</v>
      </c>
      <c r="M22" s="329" t="s">
        <v>400</v>
      </c>
      <c r="N22" s="329" t="s">
        <v>399</v>
      </c>
      <c r="O22" s="329" t="s">
        <v>400</v>
      </c>
      <c r="P22" s="329" t="s">
        <v>399</v>
      </c>
      <c r="Q22" s="329" t="s">
        <v>400</v>
      </c>
      <c r="R22" s="329" t="s">
        <v>399</v>
      </c>
      <c r="S22" s="329" t="s">
        <v>400</v>
      </c>
      <c r="T22" s="329" t="s">
        <v>399</v>
      </c>
      <c r="U22" s="329" t="s">
        <v>400</v>
      </c>
      <c r="V22" s="329" t="s">
        <v>399</v>
      </c>
      <c r="W22" s="329" t="s">
        <v>400</v>
      </c>
      <c r="X22" s="329" t="s">
        <v>399</v>
      </c>
      <c r="Y22" s="329" t="s">
        <v>400</v>
      </c>
      <c r="Z22" s="329" t="s">
        <v>399</v>
      </c>
      <c r="AA22" s="329" t="s">
        <v>400</v>
      </c>
      <c r="AB22" s="329" t="s">
        <v>399</v>
      </c>
      <c r="AC22" s="329" t="s">
        <v>400</v>
      </c>
      <c r="AD22" s="329" t="s">
        <v>399</v>
      </c>
      <c r="AE22" s="329" t="s">
        <v>400</v>
      </c>
      <c r="AF22" s="327" t="s">
        <v>181</v>
      </c>
      <c r="AG22" s="327" t="s">
        <v>180</v>
      </c>
    </row>
    <row r="23" spans="1:33" ht="19.5" customHeight="1" x14ac:dyDescent="0.25">
      <c r="A23" s="330">
        <v>1</v>
      </c>
      <c r="B23" s="330">
        <v>2</v>
      </c>
      <c r="C23" s="330">
        <v>3</v>
      </c>
      <c r="D23" s="330">
        <v>4</v>
      </c>
      <c r="E23" s="330">
        <v>5</v>
      </c>
      <c r="F23" s="330">
        <v>6</v>
      </c>
      <c r="G23" s="330">
        <v>7</v>
      </c>
      <c r="H23" s="345">
        <v>8</v>
      </c>
      <c r="I23" s="345">
        <v>9</v>
      </c>
      <c r="J23" s="345">
        <v>10</v>
      </c>
      <c r="K23" s="345">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D23" s="330">
        <v>30</v>
      </c>
      <c r="AE23" s="330">
        <v>31</v>
      </c>
      <c r="AF23" s="330">
        <v>32</v>
      </c>
      <c r="AG23" s="330">
        <v>33</v>
      </c>
    </row>
    <row r="24" spans="1:33" ht="47.25" customHeight="1" x14ac:dyDescent="0.25">
      <c r="A24" s="331">
        <v>1</v>
      </c>
      <c r="B24" s="332" t="s">
        <v>179</v>
      </c>
      <c r="C24" s="333" t="s">
        <v>523</v>
      </c>
      <c r="D24" s="333">
        <v>116.78179200000001</v>
      </c>
      <c r="E24" s="333">
        <v>116.78179200000001</v>
      </c>
      <c r="F24" s="333">
        <v>116.78179200000001</v>
      </c>
      <c r="G24" s="333">
        <v>0</v>
      </c>
      <c r="H24" s="333" t="s">
        <v>523</v>
      </c>
      <c r="I24" s="333"/>
      <c r="J24" s="333">
        <v>0</v>
      </c>
      <c r="K24" s="333"/>
      <c r="L24" s="333">
        <v>0</v>
      </c>
      <c r="M24" s="333"/>
      <c r="N24" s="333" t="s">
        <v>523</v>
      </c>
      <c r="O24" s="333"/>
      <c r="P24" s="333">
        <v>3.9803159999999997</v>
      </c>
      <c r="Q24" s="333"/>
      <c r="R24" s="333" t="s">
        <v>523</v>
      </c>
      <c r="S24" s="333"/>
      <c r="T24" s="333">
        <v>112.80147600000001</v>
      </c>
      <c r="U24" s="333"/>
      <c r="V24" s="333" t="s">
        <v>523</v>
      </c>
      <c r="W24" s="333"/>
      <c r="X24" s="333">
        <v>0</v>
      </c>
      <c r="Y24" s="333"/>
      <c r="Z24" s="333" t="s">
        <v>523</v>
      </c>
      <c r="AA24" s="333"/>
      <c r="AB24" s="333">
        <v>0</v>
      </c>
      <c r="AC24" s="333"/>
      <c r="AD24" s="333" t="s">
        <v>523</v>
      </c>
      <c r="AE24" s="333"/>
      <c r="AF24" s="333">
        <v>116.78179200000001</v>
      </c>
      <c r="AG24" s="333">
        <v>0</v>
      </c>
    </row>
    <row r="25" spans="1:33" ht="24" customHeight="1" x14ac:dyDescent="0.25">
      <c r="A25" s="334" t="s">
        <v>178</v>
      </c>
      <c r="B25" s="335" t="s">
        <v>177</v>
      </c>
      <c r="C25" s="333"/>
      <c r="D25" s="333"/>
      <c r="E25" s="333"/>
      <c r="F25" s="333"/>
      <c r="G25" s="333">
        <v>0</v>
      </c>
      <c r="H25" s="333" t="s">
        <v>523</v>
      </c>
      <c r="I25" s="333"/>
      <c r="J25" s="333">
        <v>0</v>
      </c>
      <c r="K25" s="333"/>
      <c r="L25" s="333">
        <v>0</v>
      </c>
      <c r="M25" s="333"/>
      <c r="N25" s="333" t="s">
        <v>523</v>
      </c>
      <c r="O25" s="333"/>
      <c r="P25" s="333">
        <v>0</v>
      </c>
      <c r="Q25" s="333"/>
      <c r="R25" s="333" t="s">
        <v>523</v>
      </c>
      <c r="S25" s="333"/>
      <c r="T25" s="333">
        <v>0</v>
      </c>
      <c r="U25" s="333"/>
      <c r="V25" s="333" t="s">
        <v>523</v>
      </c>
      <c r="W25" s="333"/>
      <c r="X25" s="333">
        <v>0</v>
      </c>
      <c r="Y25" s="333"/>
      <c r="Z25" s="333" t="s">
        <v>523</v>
      </c>
      <c r="AA25" s="333"/>
      <c r="AB25" s="333">
        <v>0</v>
      </c>
      <c r="AC25" s="333"/>
      <c r="AD25" s="333" t="s">
        <v>523</v>
      </c>
      <c r="AE25" s="333"/>
      <c r="AF25" s="333">
        <v>0</v>
      </c>
      <c r="AG25" s="333">
        <v>0</v>
      </c>
    </row>
    <row r="26" spans="1:33" x14ac:dyDescent="0.25">
      <c r="A26" s="334" t="s">
        <v>176</v>
      </c>
      <c r="B26" s="335" t="s">
        <v>175</v>
      </c>
      <c r="C26" s="333"/>
      <c r="D26" s="333"/>
      <c r="E26" s="333"/>
      <c r="F26" s="333"/>
      <c r="G26" s="333">
        <v>0</v>
      </c>
      <c r="H26" s="333" t="s">
        <v>523</v>
      </c>
      <c r="I26" s="333"/>
      <c r="J26" s="333">
        <v>0</v>
      </c>
      <c r="K26" s="333"/>
      <c r="L26" s="333">
        <v>0</v>
      </c>
      <c r="M26" s="333"/>
      <c r="N26" s="333" t="s">
        <v>523</v>
      </c>
      <c r="O26" s="333"/>
      <c r="P26" s="333">
        <v>0</v>
      </c>
      <c r="Q26" s="333"/>
      <c r="R26" s="333" t="s">
        <v>523</v>
      </c>
      <c r="S26" s="333"/>
      <c r="T26" s="333">
        <v>0</v>
      </c>
      <c r="U26" s="333"/>
      <c r="V26" s="333" t="s">
        <v>523</v>
      </c>
      <c r="W26" s="333"/>
      <c r="X26" s="333">
        <v>0</v>
      </c>
      <c r="Y26" s="333"/>
      <c r="Z26" s="333" t="s">
        <v>523</v>
      </c>
      <c r="AA26" s="333"/>
      <c r="AB26" s="333">
        <v>0</v>
      </c>
      <c r="AC26" s="333"/>
      <c r="AD26" s="333" t="s">
        <v>523</v>
      </c>
      <c r="AE26" s="333"/>
      <c r="AF26" s="333">
        <v>0</v>
      </c>
      <c r="AG26" s="333">
        <v>0</v>
      </c>
    </row>
    <row r="27" spans="1:33" ht="31.5" x14ac:dyDescent="0.25">
      <c r="A27" s="334" t="s">
        <v>174</v>
      </c>
      <c r="B27" s="335" t="s">
        <v>356</v>
      </c>
      <c r="C27" s="333"/>
      <c r="D27" s="333"/>
      <c r="E27" s="333"/>
      <c r="F27" s="333"/>
      <c r="G27" s="333">
        <v>0</v>
      </c>
      <c r="H27" s="333" t="s">
        <v>523</v>
      </c>
      <c r="I27" s="333"/>
      <c r="J27" s="333">
        <v>0</v>
      </c>
      <c r="K27" s="333"/>
      <c r="L27" s="333">
        <v>0</v>
      </c>
      <c r="M27" s="333"/>
      <c r="N27" s="333" t="s">
        <v>523</v>
      </c>
      <c r="O27" s="333"/>
      <c r="P27" s="333">
        <v>3.3169299999999997</v>
      </c>
      <c r="Q27" s="333"/>
      <c r="R27" s="333" t="s">
        <v>523</v>
      </c>
      <c r="S27" s="333"/>
      <c r="T27" s="333">
        <v>94.001230000000007</v>
      </c>
      <c r="U27" s="333"/>
      <c r="V27" s="333" t="s">
        <v>523</v>
      </c>
      <c r="W27" s="333"/>
      <c r="X27" s="333">
        <v>0</v>
      </c>
      <c r="Y27" s="333"/>
      <c r="Z27" s="333" t="s">
        <v>523</v>
      </c>
      <c r="AA27" s="333"/>
      <c r="AB27" s="333">
        <v>0</v>
      </c>
      <c r="AC27" s="333"/>
      <c r="AD27" s="333" t="s">
        <v>523</v>
      </c>
      <c r="AE27" s="333"/>
      <c r="AF27" s="333">
        <v>97.318160000000006</v>
      </c>
      <c r="AG27" s="333">
        <v>0</v>
      </c>
    </row>
    <row r="28" spans="1:33" x14ac:dyDescent="0.25">
      <c r="A28" s="334" t="s">
        <v>173</v>
      </c>
      <c r="B28" s="335" t="s">
        <v>172</v>
      </c>
      <c r="C28" s="333"/>
      <c r="D28" s="333"/>
      <c r="E28" s="333"/>
      <c r="F28" s="333"/>
      <c r="G28" s="333">
        <v>0</v>
      </c>
      <c r="H28" s="333" t="s">
        <v>523</v>
      </c>
      <c r="I28" s="333"/>
      <c r="J28" s="333">
        <v>0</v>
      </c>
      <c r="K28" s="333"/>
      <c r="L28" s="333">
        <v>0</v>
      </c>
      <c r="M28" s="333"/>
      <c r="N28" s="333" t="s">
        <v>523</v>
      </c>
      <c r="O28" s="333"/>
      <c r="P28" s="333">
        <v>0</v>
      </c>
      <c r="Q28" s="333"/>
      <c r="R28" s="333" t="s">
        <v>523</v>
      </c>
      <c r="S28" s="333"/>
      <c r="T28" s="333">
        <v>0</v>
      </c>
      <c r="U28" s="333"/>
      <c r="V28" s="333" t="s">
        <v>523</v>
      </c>
      <c r="W28" s="333"/>
      <c r="X28" s="333">
        <v>0</v>
      </c>
      <c r="Y28" s="333"/>
      <c r="Z28" s="333" t="s">
        <v>523</v>
      </c>
      <c r="AA28" s="333"/>
      <c r="AB28" s="333">
        <v>0</v>
      </c>
      <c r="AC28" s="333"/>
      <c r="AD28" s="333" t="s">
        <v>523</v>
      </c>
      <c r="AE28" s="333"/>
      <c r="AF28" s="333">
        <v>0</v>
      </c>
      <c r="AG28" s="333">
        <v>0</v>
      </c>
    </row>
    <row r="29" spans="1:33" x14ac:dyDescent="0.25">
      <c r="A29" s="334" t="s">
        <v>171</v>
      </c>
      <c r="B29" s="336" t="s">
        <v>170</v>
      </c>
      <c r="C29" s="333"/>
      <c r="D29" s="333"/>
      <c r="E29" s="333"/>
      <c r="F29" s="333"/>
      <c r="G29" s="333">
        <v>0</v>
      </c>
      <c r="H29" s="333" t="s">
        <v>523</v>
      </c>
      <c r="I29" s="333"/>
      <c r="J29" s="333">
        <v>0</v>
      </c>
      <c r="K29" s="333"/>
      <c r="L29" s="333">
        <v>0</v>
      </c>
      <c r="M29" s="333"/>
      <c r="N29" s="333" t="s">
        <v>523</v>
      </c>
      <c r="O29" s="333"/>
      <c r="P29" s="333">
        <v>0.66338600000000003</v>
      </c>
      <c r="Q29" s="333"/>
      <c r="R29" s="333" t="s">
        <v>523</v>
      </c>
      <c r="S29" s="333"/>
      <c r="T29" s="333">
        <v>18.800246000000001</v>
      </c>
      <c r="U29" s="333"/>
      <c r="V29" s="333" t="s">
        <v>523</v>
      </c>
      <c r="W29" s="333"/>
      <c r="X29" s="333">
        <v>0</v>
      </c>
      <c r="Y29" s="333"/>
      <c r="Z29" s="333" t="s">
        <v>523</v>
      </c>
      <c r="AA29" s="333"/>
      <c r="AB29" s="333">
        <v>0</v>
      </c>
      <c r="AC29" s="333"/>
      <c r="AD29" s="333" t="s">
        <v>523</v>
      </c>
      <c r="AE29" s="333"/>
      <c r="AF29" s="333">
        <v>19.463632000000004</v>
      </c>
      <c r="AG29" s="333">
        <v>0</v>
      </c>
    </row>
    <row r="30" spans="1:33" ht="47.25" x14ac:dyDescent="0.25">
      <c r="A30" s="331" t="s">
        <v>63</v>
      </c>
      <c r="B30" s="332" t="s">
        <v>169</v>
      </c>
      <c r="C30" s="333" t="s">
        <v>523</v>
      </c>
      <c r="D30" s="333">
        <v>97.318160000000006</v>
      </c>
      <c r="E30" s="333">
        <v>97.318160000000006</v>
      </c>
      <c r="F30" s="333">
        <v>97.318160000000006</v>
      </c>
      <c r="G30" s="333">
        <v>0</v>
      </c>
      <c r="H30" s="333" t="s">
        <v>523</v>
      </c>
      <c r="I30" s="333"/>
      <c r="J30" s="333">
        <v>0</v>
      </c>
      <c r="K30" s="333"/>
      <c r="L30" s="333">
        <v>0</v>
      </c>
      <c r="M30" s="333"/>
      <c r="N30" s="333" t="s">
        <v>523</v>
      </c>
      <c r="O30" s="333"/>
      <c r="P30" s="333">
        <v>3.3169299999999997</v>
      </c>
      <c r="Q30" s="333"/>
      <c r="R30" s="333" t="s">
        <v>523</v>
      </c>
      <c r="S30" s="333"/>
      <c r="T30" s="333">
        <v>94.001230000000007</v>
      </c>
      <c r="U30" s="333"/>
      <c r="V30" s="333" t="s">
        <v>523</v>
      </c>
      <c r="W30" s="333"/>
      <c r="X30" s="333">
        <v>0</v>
      </c>
      <c r="Y30" s="333"/>
      <c r="Z30" s="333" t="s">
        <v>523</v>
      </c>
      <c r="AA30" s="333"/>
      <c r="AB30" s="333">
        <v>0</v>
      </c>
      <c r="AC30" s="333"/>
      <c r="AD30" s="333" t="s">
        <v>523</v>
      </c>
      <c r="AE30" s="333"/>
      <c r="AF30" s="333">
        <v>97.318160000000006</v>
      </c>
      <c r="AG30" s="333">
        <v>0</v>
      </c>
    </row>
    <row r="31" spans="1:33" x14ac:dyDescent="0.25">
      <c r="A31" s="331" t="s">
        <v>168</v>
      </c>
      <c r="B31" s="335" t="s">
        <v>167</v>
      </c>
      <c r="C31" s="333" t="s">
        <v>523</v>
      </c>
      <c r="D31" s="333">
        <v>3.3169299999999997</v>
      </c>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v>0</v>
      </c>
      <c r="AG31" s="333">
        <v>0</v>
      </c>
    </row>
    <row r="32" spans="1:33" ht="31.5" x14ac:dyDescent="0.25">
      <c r="A32" s="331" t="s">
        <v>166</v>
      </c>
      <c r="B32" s="335" t="s">
        <v>165</v>
      </c>
      <c r="C32" s="333" t="s">
        <v>523</v>
      </c>
      <c r="D32" s="333">
        <v>46.399320000000003</v>
      </c>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v>0</v>
      </c>
      <c r="AG32" s="333">
        <v>0</v>
      </c>
    </row>
    <row r="33" spans="1:33" x14ac:dyDescent="0.25">
      <c r="A33" s="331" t="s">
        <v>164</v>
      </c>
      <c r="B33" s="335" t="s">
        <v>163</v>
      </c>
      <c r="C33" s="333" t="s">
        <v>523</v>
      </c>
      <c r="D33" s="333">
        <v>39.696870000000004</v>
      </c>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v>0</v>
      </c>
      <c r="AG33" s="333">
        <v>0</v>
      </c>
    </row>
    <row r="34" spans="1:33" x14ac:dyDescent="0.25">
      <c r="A34" s="331" t="s">
        <v>162</v>
      </c>
      <c r="B34" s="335" t="s">
        <v>161</v>
      </c>
      <c r="C34" s="333" t="s">
        <v>523</v>
      </c>
      <c r="D34" s="333">
        <v>7.9050400000000085</v>
      </c>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v>0</v>
      </c>
      <c r="AG34" s="333">
        <v>0</v>
      </c>
    </row>
    <row r="35" spans="1:33" ht="31.5" x14ac:dyDescent="0.25">
      <c r="A35" s="331" t="s">
        <v>62</v>
      </c>
      <c r="B35" s="332" t="s">
        <v>160</v>
      </c>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v>0</v>
      </c>
      <c r="AG35" s="333">
        <v>0</v>
      </c>
    </row>
    <row r="36" spans="1:33" x14ac:dyDescent="0.25">
      <c r="A36" s="334" t="s">
        <v>159</v>
      </c>
      <c r="B36" s="337" t="s">
        <v>486</v>
      </c>
      <c r="C36" s="333"/>
      <c r="D36" s="333"/>
      <c r="E36" s="333"/>
      <c r="F36" s="333"/>
      <c r="G36" s="333">
        <v>0</v>
      </c>
      <c r="H36" s="333" t="s">
        <v>523</v>
      </c>
      <c r="I36" s="333"/>
      <c r="J36" s="333">
        <v>0</v>
      </c>
      <c r="K36" s="333"/>
      <c r="L36" s="333">
        <v>0</v>
      </c>
      <c r="M36" s="338" t="s">
        <v>458</v>
      </c>
      <c r="N36" s="333" t="s">
        <v>523</v>
      </c>
      <c r="O36" s="333" t="s">
        <v>523</v>
      </c>
      <c r="P36" s="333">
        <v>0</v>
      </c>
      <c r="Q36" s="338" t="s">
        <v>458</v>
      </c>
      <c r="R36" s="333" t="s">
        <v>523</v>
      </c>
      <c r="S36" s="333" t="s">
        <v>523</v>
      </c>
      <c r="T36" s="333">
        <v>0</v>
      </c>
      <c r="U36" s="338" t="s">
        <v>458</v>
      </c>
      <c r="V36" s="333" t="s">
        <v>523</v>
      </c>
      <c r="W36" s="333" t="s">
        <v>523</v>
      </c>
      <c r="X36" s="333">
        <v>0</v>
      </c>
      <c r="Y36" s="338" t="s">
        <v>458</v>
      </c>
      <c r="Z36" s="333" t="s">
        <v>523</v>
      </c>
      <c r="AA36" s="333" t="s">
        <v>523</v>
      </c>
      <c r="AB36" s="333">
        <v>0</v>
      </c>
      <c r="AC36" s="338" t="s">
        <v>458</v>
      </c>
      <c r="AD36" s="333" t="s">
        <v>523</v>
      </c>
      <c r="AE36" s="333" t="s">
        <v>523</v>
      </c>
      <c r="AF36" s="333">
        <v>0</v>
      </c>
      <c r="AG36" s="333">
        <v>0</v>
      </c>
    </row>
    <row r="37" spans="1:33" ht="31.5" x14ac:dyDescent="0.25">
      <c r="A37" s="334" t="s">
        <v>158</v>
      </c>
      <c r="B37" s="337" t="s">
        <v>484</v>
      </c>
      <c r="C37" s="333"/>
      <c r="D37" s="333"/>
      <c r="E37" s="333"/>
      <c r="F37" s="333"/>
      <c r="G37" s="333">
        <v>0</v>
      </c>
      <c r="H37" s="333" t="s">
        <v>523</v>
      </c>
      <c r="I37" s="333"/>
      <c r="J37" s="333">
        <v>0</v>
      </c>
      <c r="K37" s="333"/>
      <c r="L37" s="333">
        <v>0</v>
      </c>
      <c r="M37" s="338" t="s">
        <v>458</v>
      </c>
      <c r="N37" s="333" t="s">
        <v>523</v>
      </c>
      <c r="O37" s="333" t="s">
        <v>523</v>
      </c>
      <c r="P37" s="333">
        <v>0</v>
      </c>
      <c r="Q37" s="338" t="s">
        <v>458</v>
      </c>
      <c r="R37" s="333" t="s">
        <v>523</v>
      </c>
      <c r="S37" s="333" t="s">
        <v>523</v>
      </c>
      <c r="T37" s="333">
        <v>0</v>
      </c>
      <c r="U37" s="338" t="s">
        <v>458</v>
      </c>
      <c r="V37" s="333" t="s">
        <v>523</v>
      </c>
      <c r="W37" s="333" t="s">
        <v>523</v>
      </c>
      <c r="X37" s="333">
        <v>0</v>
      </c>
      <c r="Y37" s="338" t="s">
        <v>458</v>
      </c>
      <c r="Z37" s="333" t="s">
        <v>523</v>
      </c>
      <c r="AA37" s="333" t="s">
        <v>523</v>
      </c>
      <c r="AB37" s="333">
        <v>0</v>
      </c>
      <c r="AC37" s="338" t="s">
        <v>458</v>
      </c>
      <c r="AD37" s="333" t="s">
        <v>523</v>
      </c>
      <c r="AE37" s="333" t="s">
        <v>523</v>
      </c>
      <c r="AF37" s="333">
        <v>0</v>
      </c>
      <c r="AG37" s="333">
        <v>0</v>
      </c>
    </row>
    <row r="38" spans="1:33" x14ac:dyDescent="0.25">
      <c r="A38" s="334" t="s">
        <v>157</v>
      </c>
      <c r="B38" s="335" t="s">
        <v>148</v>
      </c>
      <c r="C38" s="333"/>
      <c r="D38" s="333"/>
      <c r="E38" s="333"/>
      <c r="F38" s="333"/>
      <c r="G38" s="333">
        <v>0</v>
      </c>
      <c r="H38" s="333" t="s">
        <v>523</v>
      </c>
      <c r="I38" s="333"/>
      <c r="J38" s="333">
        <v>0</v>
      </c>
      <c r="K38" s="333"/>
      <c r="L38" s="333">
        <v>0</v>
      </c>
      <c r="M38" s="338" t="s">
        <v>458</v>
      </c>
      <c r="N38" s="333" t="s">
        <v>523</v>
      </c>
      <c r="O38" s="333" t="s">
        <v>523</v>
      </c>
      <c r="P38" s="333">
        <v>0</v>
      </c>
      <c r="Q38" s="338" t="s">
        <v>458</v>
      </c>
      <c r="R38" s="333" t="s">
        <v>523</v>
      </c>
      <c r="S38" s="333" t="s">
        <v>523</v>
      </c>
      <c r="T38" s="333">
        <v>0</v>
      </c>
      <c r="U38" s="338" t="s">
        <v>458</v>
      </c>
      <c r="V38" s="333" t="s">
        <v>523</v>
      </c>
      <c r="W38" s="333" t="s">
        <v>523</v>
      </c>
      <c r="X38" s="333">
        <v>0</v>
      </c>
      <c r="Y38" s="338" t="s">
        <v>458</v>
      </c>
      <c r="Z38" s="333" t="s">
        <v>523</v>
      </c>
      <c r="AA38" s="333" t="s">
        <v>523</v>
      </c>
      <c r="AB38" s="333">
        <v>0</v>
      </c>
      <c r="AC38" s="338" t="s">
        <v>458</v>
      </c>
      <c r="AD38" s="333" t="s">
        <v>523</v>
      </c>
      <c r="AE38" s="333" t="s">
        <v>523</v>
      </c>
      <c r="AF38" s="333">
        <v>0</v>
      </c>
      <c r="AG38" s="333">
        <v>0</v>
      </c>
    </row>
    <row r="39" spans="1:33" x14ac:dyDescent="0.25">
      <c r="A39" s="334" t="s">
        <v>156</v>
      </c>
      <c r="B39" s="335" t="s">
        <v>611</v>
      </c>
      <c r="C39" s="333"/>
      <c r="D39" s="333"/>
      <c r="E39" s="333"/>
      <c r="F39" s="333"/>
      <c r="G39" s="333">
        <v>0</v>
      </c>
      <c r="H39" s="333" t="s">
        <v>523</v>
      </c>
      <c r="I39" s="333"/>
      <c r="J39" s="333">
        <v>0</v>
      </c>
      <c r="K39" s="333"/>
      <c r="L39" s="333">
        <v>0</v>
      </c>
      <c r="M39" s="338" t="s">
        <v>458</v>
      </c>
      <c r="N39" s="333" t="s">
        <v>523</v>
      </c>
      <c r="O39" s="333" t="s">
        <v>523</v>
      </c>
      <c r="P39" s="333">
        <v>0</v>
      </c>
      <c r="Q39" s="338" t="s">
        <v>458</v>
      </c>
      <c r="R39" s="333" t="s">
        <v>523</v>
      </c>
      <c r="S39" s="333" t="s">
        <v>523</v>
      </c>
      <c r="T39" s="333">
        <v>0</v>
      </c>
      <c r="U39" s="338" t="s">
        <v>458</v>
      </c>
      <c r="V39" s="333" t="s">
        <v>523</v>
      </c>
      <c r="W39" s="333" t="s">
        <v>523</v>
      </c>
      <c r="X39" s="333">
        <v>31.6</v>
      </c>
      <c r="Y39" s="338">
        <v>4</v>
      </c>
      <c r="Z39" s="333" t="s">
        <v>523</v>
      </c>
      <c r="AA39" s="333" t="s">
        <v>523</v>
      </c>
      <c r="AB39" s="333">
        <v>0</v>
      </c>
      <c r="AC39" s="338" t="s">
        <v>458</v>
      </c>
      <c r="AD39" s="333" t="s">
        <v>523</v>
      </c>
      <c r="AE39" s="333" t="s">
        <v>523</v>
      </c>
      <c r="AF39" s="333">
        <v>31.6</v>
      </c>
      <c r="AG39" s="333">
        <v>0</v>
      </c>
    </row>
    <row r="40" spans="1:33" x14ac:dyDescent="0.25">
      <c r="A40" s="334" t="s">
        <v>155</v>
      </c>
      <c r="B40" s="335" t="s">
        <v>487</v>
      </c>
      <c r="C40" s="333"/>
      <c r="D40" s="333"/>
      <c r="E40" s="333"/>
      <c r="F40" s="333"/>
      <c r="G40" s="333">
        <v>0</v>
      </c>
      <c r="H40" s="333" t="s">
        <v>523</v>
      </c>
      <c r="I40" s="333"/>
      <c r="J40" s="333">
        <v>0</v>
      </c>
      <c r="K40" s="333"/>
      <c r="L40" s="333">
        <v>0</v>
      </c>
      <c r="M40" s="338" t="s">
        <v>458</v>
      </c>
      <c r="N40" s="333" t="s">
        <v>523</v>
      </c>
      <c r="O40" s="333" t="s">
        <v>523</v>
      </c>
      <c r="P40" s="333">
        <v>0</v>
      </c>
      <c r="Q40" s="338" t="s">
        <v>458</v>
      </c>
      <c r="R40" s="333" t="s">
        <v>523</v>
      </c>
      <c r="S40" s="333" t="s">
        <v>523</v>
      </c>
      <c r="T40" s="333">
        <v>0</v>
      </c>
      <c r="U40" s="338" t="s">
        <v>458</v>
      </c>
      <c r="V40" s="333" t="s">
        <v>523</v>
      </c>
      <c r="W40" s="333" t="s">
        <v>523</v>
      </c>
      <c r="X40" s="333">
        <v>0</v>
      </c>
      <c r="Y40" s="338" t="s">
        <v>458</v>
      </c>
      <c r="Z40" s="333" t="s">
        <v>523</v>
      </c>
      <c r="AA40" s="333" t="s">
        <v>523</v>
      </c>
      <c r="AB40" s="333">
        <v>0</v>
      </c>
      <c r="AC40" s="338" t="s">
        <v>458</v>
      </c>
      <c r="AD40" s="333" t="s">
        <v>523</v>
      </c>
      <c r="AE40" s="333" t="s">
        <v>523</v>
      </c>
      <c r="AF40" s="333">
        <v>0</v>
      </c>
      <c r="AG40" s="333">
        <v>0</v>
      </c>
    </row>
    <row r="41" spans="1:33" x14ac:dyDescent="0.25">
      <c r="A41" s="334" t="s">
        <v>154</v>
      </c>
      <c r="B41" s="335" t="s">
        <v>488</v>
      </c>
      <c r="C41" s="333"/>
      <c r="D41" s="333"/>
      <c r="E41" s="333"/>
      <c r="F41" s="333"/>
      <c r="G41" s="333">
        <v>0</v>
      </c>
      <c r="H41" s="333" t="s">
        <v>523</v>
      </c>
      <c r="I41" s="333"/>
      <c r="J41" s="333">
        <v>0</v>
      </c>
      <c r="K41" s="333"/>
      <c r="L41" s="333">
        <v>0</v>
      </c>
      <c r="M41" s="338" t="s">
        <v>458</v>
      </c>
      <c r="N41" s="333" t="s">
        <v>523</v>
      </c>
      <c r="O41" s="333" t="s">
        <v>523</v>
      </c>
      <c r="P41" s="333">
        <v>0</v>
      </c>
      <c r="Q41" s="338" t="s">
        <v>458</v>
      </c>
      <c r="R41" s="333" t="s">
        <v>523</v>
      </c>
      <c r="S41" s="333" t="s">
        <v>523</v>
      </c>
      <c r="T41" s="333">
        <v>0</v>
      </c>
      <c r="U41" s="338" t="s">
        <v>458</v>
      </c>
      <c r="V41" s="333" t="s">
        <v>523</v>
      </c>
      <c r="W41" s="333" t="s">
        <v>523</v>
      </c>
      <c r="X41" s="333">
        <v>0</v>
      </c>
      <c r="Y41" s="338" t="s">
        <v>458</v>
      </c>
      <c r="Z41" s="333" t="s">
        <v>523</v>
      </c>
      <c r="AA41" s="333" t="s">
        <v>523</v>
      </c>
      <c r="AB41" s="333">
        <v>0</v>
      </c>
      <c r="AC41" s="338" t="s">
        <v>458</v>
      </c>
      <c r="AD41" s="333" t="s">
        <v>523</v>
      </c>
      <c r="AE41" s="333" t="s">
        <v>523</v>
      </c>
      <c r="AF41" s="333">
        <v>0</v>
      </c>
      <c r="AG41" s="333">
        <v>0</v>
      </c>
    </row>
    <row r="42" spans="1:33" x14ac:dyDescent="0.25">
      <c r="A42" s="334" t="s">
        <v>153</v>
      </c>
      <c r="B42" s="335" t="s">
        <v>489</v>
      </c>
      <c r="C42" s="333"/>
      <c r="D42" s="333"/>
      <c r="E42" s="333"/>
      <c r="F42" s="333"/>
      <c r="G42" s="333">
        <v>0</v>
      </c>
      <c r="H42" s="333" t="s">
        <v>523</v>
      </c>
      <c r="I42" s="333"/>
      <c r="J42" s="333">
        <v>0</v>
      </c>
      <c r="K42" s="333"/>
      <c r="L42" s="333">
        <v>0</v>
      </c>
      <c r="M42" s="338" t="s">
        <v>458</v>
      </c>
      <c r="N42" s="333" t="s">
        <v>523</v>
      </c>
      <c r="O42" s="333" t="s">
        <v>523</v>
      </c>
      <c r="P42" s="333">
        <v>0</v>
      </c>
      <c r="Q42" s="338" t="s">
        <v>458</v>
      </c>
      <c r="R42" s="333" t="s">
        <v>523</v>
      </c>
      <c r="S42" s="333" t="s">
        <v>523</v>
      </c>
      <c r="T42" s="333">
        <v>0</v>
      </c>
      <c r="U42" s="338" t="s">
        <v>458</v>
      </c>
      <c r="V42" s="333" t="s">
        <v>523</v>
      </c>
      <c r="W42" s="333" t="s">
        <v>523</v>
      </c>
      <c r="X42" s="333">
        <v>0</v>
      </c>
      <c r="Y42" s="338" t="s">
        <v>458</v>
      </c>
      <c r="Z42" s="333" t="s">
        <v>523</v>
      </c>
      <c r="AA42" s="333" t="s">
        <v>523</v>
      </c>
      <c r="AB42" s="333">
        <v>0</v>
      </c>
      <c r="AC42" s="338" t="s">
        <v>458</v>
      </c>
      <c r="AD42" s="333" t="s">
        <v>523</v>
      </c>
      <c r="AE42" s="333" t="s">
        <v>523</v>
      </c>
      <c r="AF42" s="333">
        <v>0</v>
      </c>
      <c r="AG42" s="333">
        <v>0</v>
      </c>
    </row>
    <row r="43" spans="1:33" x14ac:dyDescent="0.25">
      <c r="A43" s="334" t="s">
        <v>490</v>
      </c>
      <c r="B43" s="335" t="s">
        <v>491</v>
      </c>
      <c r="C43" s="333"/>
      <c r="D43" s="333"/>
      <c r="E43" s="333"/>
      <c r="F43" s="333"/>
      <c r="G43" s="333">
        <v>0</v>
      </c>
      <c r="H43" s="333" t="s">
        <v>523</v>
      </c>
      <c r="I43" s="333"/>
      <c r="J43" s="333">
        <v>0</v>
      </c>
      <c r="K43" s="333"/>
      <c r="L43" s="333">
        <v>0</v>
      </c>
      <c r="M43" s="338" t="s">
        <v>458</v>
      </c>
      <c r="N43" s="333" t="s">
        <v>523</v>
      </c>
      <c r="O43" s="333" t="s">
        <v>523</v>
      </c>
      <c r="P43" s="333">
        <v>0</v>
      </c>
      <c r="Q43" s="338" t="s">
        <v>458</v>
      </c>
      <c r="R43" s="333" t="s">
        <v>523</v>
      </c>
      <c r="S43" s="333" t="s">
        <v>523</v>
      </c>
      <c r="T43" s="333">
        <v>0</v>
      </c>
      <c r="U43" s="338" t="s">
        <v>458</v>
      </c>
      <c r="V43" s="333" t="s">
        <v>523</v>
      </c>
      <c r="W43" s="333" t="s">
        <v>523</v>
      </c>
      <c r="X43" s="333">
        <v>0</v>
      </c>
      <c r="Y43" s="338" t="s">
        <v>458</v>
      </c>
      <c r="Z43" s="333" t="s">
        <v>523</v>
      </c>
      <c r="AA43" s="333" t="s">
        <v>523</v>
      </c>
      <c r="AB43" s="333">
        <v>0</v>
      </c>
      <c r="AC43" s="338" t="s">
        <v>458</v>
      </c>
      <c r="AD43" s="333" t="s">
        <v>523</v>
      </c>
      <c r="AE43" s="333" t="s">
        <v>523</v>
      </c>
      <c r="AF43" s="333">
        <v>0</v>
      </c>
      <c r="AG43" s="333">
        <v>0</v>
      </c>
    </row>
    <row r="44" spans="1:33" x14ac:dyDescent="0.25">
      <c r="A44" s="334" t="s">
        <v>492</v>
      </c>
      <c r="B44" s="335" t="s">
        <v>493</v>
      </c>
      <c r="C44" s="333"/>
      <c r="D44" s="333"/>
      <c r="E44" s="333"/>
      <c r="F44" s="333"/>
      <c r="G44" s="333">
        <v>0</v>
      </c>
      <c r="H44" s="333" t="s">
        <v>523</v>
      </c>
      <c r="I44" s="333"/>
      <c r="J44" s="333">
        <v>0</v>
      </c>
      <c r="K44" s="333"/>
      <c r="L44" s="333">
        <v>0</v>
      </c>
      <c r="M44" s="338" t="s">
        <v>458</v>
      </c>
      <c r="N44" s="333" t="s">
        <v>523</v>
      </c>
      <c r="O44" s="333" t="s">
        <v>523</v>
      </c>
      <c r="P44" s="333">
        <v>0</v>
      </c>
      <c r="Q44" s="338" t="s">
        <v>458</v>
      </c>
      <c r="R44" s="333" t="s">
        <v>523</v>
      </c>
      <c r="S44" s="333" t="s">
        <v>523</v>
      </c>
      <c r="T44" s="333">
        <v>0</v>
      </c>
      <c r="U44" s="338" t="s">
        <v>458</v>
      </c>
      <c r="V44" s="333" t="s">
        <v>523</v>
      </c>
      <c r="W44" s="333" t="s">
        <v>523</v>
      </c>
      <c r="X44" s="333">
        <v>22</v>
      </c>
      <c r="Y44" s="338">
        <v>4</v>
      </c>
      <c r="Z44" s="333" t="s">
        <v>523</v>
      </c>
      <c r="AA44" s="333" t="s">
        <v>523</v>
      </c>
      <c r="AB44" s="333">
        <v>0</v>
      </c>
      <c r="AC44" s="338" t="s">
        <v>458</v>
      </c>
      <c r="AD44" s="333" t="s">
        <v>523</v>
      </c>
      <c r="AE44" s="333" t="s">
        <v>523</v>
      </c>
      <c r="AF44" s="333">
        <v>22</v>
      </c>
      <c r="AG44" s="333">
        <v>0</v>
      </c>
    </row>
    <row r="45" spans="1:33" x14ac:dyDescent="0.25">
      <c r="A45" s="334" t="s">
        <v>494</v>
      </c>
      <c r="B45" s="335" t="s">
        <v>495</v>
      </c>
      <c r="C45" s="333"/>
      <c r="D45" s="333"/>
      <c r="E45" s="333"/>
      <c r="F45" s="333"/>
      <c r="G45" s="333">
        <v>0</v>
      </c>
      <c r="H45" s="333" t="s">
        <v>523</v>
      </c>
      <c r="I45" s="333"/>
      <c r="J45" s="333">
        <v>0</v>
      </c>
      <c r="K45" s="333"/>
      <c r="L45" s="333">
        <v>0</v>
      </c>
      <c r="M45" s="338" t="s">
        <v>458</v>
      </c>
      <c r="N45" s="333" t="s">
        <v>523</v>
      </c>
      <c r="O45" s="333" t="s">
        <v>523</v>
      </c>
      <c r="P45" s="333">
        <v>0</v>
      </c>
      <c r="Q45" s="338" t="s">
        <v>458</v>
      </c>
      <c r="R45" s="333" t="s">
        <v>523</v>
      </c>
      <c r="S45" s="333" t="s">
        <v>523</v>
      </c>
      <c r="T45" s="333">
        <v>0</v>
      </c>
      <c r="U45" s="338" t="s">
        <v>458</v>
      </c>
      <c r="V45" s="333" t="s">
        <v>523</v>
      </c>
      <c r="W45" s="333" t="s">
        <v>523</v>
      </c>
      <c r="X45" s="333">
        <v>0</v>
      </c>
      <c r="Y45" s="338" t="s">
        <v>458</v>
      </c>
      <c r="Z45" s="333" t="s">
        <v>523</v>
      </c>
      <c r="AA45" s="333" t="s">
        <v>523</v>
      </c>
      <c r="AB45" s="333">
        <v>0</v>
      </c>
      <c r="AC45" s="338" t="s">
        <v>458</v>
      </c>
      <c r="AD45" s="333" t="s">
        <v>523</v>
      </c>
      <c r="AE45" s="333" t="s">
        <v>523</v>
      </c>
      <c r="AF45" s="333">
        <v>0</v>
      </c>
      <c r="AG45" s="333">
        <v>0</v>
      </c>
    </row>
    <row r="46" spans="1:33" x14ac:dyDescent="0.25">
      <c r="A46" s="334" t="s">
        <v>496</v>
      </c>
      <c r="B46" s="335" t="s">
        <v>497</v>
      </c>
      <c r="C46" s="333"/>
      <c r="D46" s="333"/>
      <c r="E46" s="333"/>
      <c r="F46" s="333"/>
      <c r="G46" s="333">
        <v>0</v>
      </c>
      <c r="H46" s="333" t="s">
        <v>523</v>
      </c>
      <c r="I46" s="333"/>
      <c r="J46" s="333">
        <v>0</v>
      </c>
      <c r="K46" s="333"/>
      <c r="L46" s="333">
        <v>0</v>
      </c>
      <c r="M46" s="338" t="s">
        <v>458</v>
      </c>
      <c r="N46" s="333" t="s">
        <v>523</v>
      </c>
      <c r="O46" s="333" t="s">
        <v>523</v>
      </c>
      <c r="P46" s="333">
        <v>0</v>
      </c>
      <c r="Q46" s="338" t="s">
        <v>458</v>
      </c>
      <c r="R46" s="333" t="s">
        <v>523</v>
      </c>
      <c r="S46" s="333" t="s">
        <v>523</v>
      </c>
      <c r="T46" s="333">
        <v>0</v>
      </c>
      <c r="U46" s="338" t="s">
        <v>458</v>
      </c>
      <c r="V46" s="333" t="s">
        <v>523</v>
      </c>
      <c r="W46" s="333" t="s">
        <v>523</v>
      </c>
      <c r="X46" s="333">
        <v>0</v>
      </c>
      <c r="Y46" s="338" t="s">
        <v>458</v>
      </c>
      <c r="Z46" s="333" t="s">
        <v>523</v>
      </c>
      <c r="AA46" s="333" t="s">
        <v>523</v>
      </c>
      <c r="AB46" s="333">
        <v>0</v>
      </c>
      <c r="AC46" s="338" t="s">
        <v>458</v>
      </c>
      <c r="AD46" s="333" t="s">
        <v>523</v>
      </c>
      <c r="AE46" s="333" t="s">
        <v>523</v>
      </c>
      <c r="AF46" s="333">
        <v>0</v>
      </c>
      <c r="AG46" s="333">
        <v>0</v>
      </c>
    </row>
    <row r="47" spans="1:33" x14ac:dyDescent="0.25">
      <c r="A47" s="331" t="s">
        <v>61</v>
      </c>
      <c r="B47" s="332" t="s">
        <v>152</v>
      </c>
      <c r="C47" s="333"/>
      <c r="D47" s="333"/>
      <c r="E47" s="333"/>
      <c r="F47" s="333"/>
      <c r="G47" s="333"/>
      <c r="H47" s="333"/>
      <c r="I47" s="333"/>
      <c r="J47" s="333"/>
      <c r="K47" s="333"/>
      <c r="L47" s="333"/>
      <c r="M47" s="333"/>
      <c r="N47" s="333"/>
      <c r="O47" s="333"/>
      <c r="P47" s="333"/>
      <c r="Q47" s="333"/>
      <c r="R47" s="333"/>
      <c r="S47" s="333"/>
      <c r="T47" s="333"/>
      <c r="U47" s="333"/>
      <c r="V47" s="333"/>
      <c r="W47" s="338"/>
      <c r="X47" s="333"/>
      <c r="Y47" s="333"/>
      <c r="Z47" s="333"/>
      <c r="AA47" s="333"/>
      <c r="AB47" s="333"/>
      <c r="AC47" s="333"/>
      <c r="AD47" s="333"/>
      <c r="AE47" s="333"/>
      <c r="AF47" s="333"/>
      <c r="AG47" s="333"/>
    </row>
    <row r="48" spans="1:33" x14ac:dyDescent="0.25">
      <c r="A48" s="334" t="s">
        <v>151</v>
      </c>
      <c r="B48" s="337" t="s">
        <v>486</v>
      </c>
      <c r="C48" s="333"/>
      <c r="D48" s="333"/>
      <c r="E48" s="333"/>
      <c r="F48" s="333"/>
      <c r="G48" s="333">
        <v>0</v>
      </c>
      <c r="H48" s="333" t="s">
        <v>523</v>
      </c>
      <c r="I48" s="333"/>
      <c r="J48" s="333">
        <v>0</v>
      </c>
      <c r="K48" s="333"/>
      <c r="L48" s="333">
        <v>0</v>
      </c>
      <c r="M48" s="333"/>
      <c r="N48" s="333" t="s">
        <v>523</v>
      </c>
      <c r="O48" s="333"/>
      <c r="P48" s="333">
        <v>0</v>
      </c>
      <c r="Q48" s="333"/>
      <c r="R48" s="333" t="s">
        <v>523</v>
      </c>
      <c r="S48" s="333"/>
      <c r="T48" s="333">
        <v>0</v>
      </c>
      <c r="U48" s="333"/>
      <c r="V48" s="333" t="s">
        <v>523</v>
      </c>
      <c r="W48" s="333"/>
      <c r="X48" s="333">
        <v>0</v>
      </c>
      <c r="Y48" s="333"/>
      <c r="Z48" s="333" t="s">
        <v>523</v>
      </c>
      <c r="AA48" s="333"/>
      <c r="AB48" s="333">
        <v>0</v>
      </c>
      <c r="AC48" s="333"/>
      <c r="AD48" s="333" t="s">
        <v>523</v>
      </c>
      <c r="AE48" s="333"/>
      <c r="AF48" s="333">
        <v>0</v>
      </c>
      <c r="AG48" s="333">
        <v>0</v>
      </c>
    </row>
    <row r="49" spans="1:33" ht="31.5" x14ac:dyDescent="0.25">
      <c r="A49" s="334" t="s">
        <v>150</v>
      </c>
      <c r="B49" s="337" t="s">
        <v>484</v>
      </c>
      <c r="C49" s="333"/>
      <c r="D49" s="333"/>
      <c r="E49" s="333"/>
      <c r="F49" s="333"/>
      <c r="G49" s="333">
        <v>0</v>
      </c>
      <c r="H49" s="333" t="s">
        <v>523</v>
      </c>
      <c r="I49" s="333"/>
      <c r="J49" s="333">
        <v>0</v>
      </c>
      <c r="K49" s="333"/>
      <c r="L49" s="333">
        <v>0</v>
      </c>
      <c r="M49" s="333"/>
      <c r="N49" s="333" t="s">
        <v>523</v>
      </c>
      <c r="O49" s="333"/>
      <c r="P49" s="333">
        <v>0</v>
      </c>
      <c r="Q49" s="333"/>
      <c r="R49" s="333" t="s">
        <v>523</v>
      </c>
      <c r="S49" s="333"/>
      <c r="T49" s="333">
        <v>0</v>
      </c>
      <c r="U49" s="333"/>
      <c r="V49" s="333" t="s">
        <v>523</v>
      </c>
      <c r="W49" s="333"/>
      <c r="X49" s="333">
        <v>0</v>
      </c>
      <c r="Y49" s="333"/>
      <c r="Z49" s="333" t="s">
        <v>523</v>
      </c>
      <c r="AA49" s="333"/>
      <c r="AB49" s="333">
        <v>0</v>
      </c>
      <c r="AC49" s="333"/>
      <c r="AD49" s="333" t="s">
        <v>523</v>
      </c>
      <c r="AE49" s="333"/>
      <c r="AF49" s="333">
        <v>0</v>
      </c>
      <c r="AG49" s="333">
        <v>0</v>
      </c>
    </row>
    <row r="50" spans="1:33" x14ac:dyDescent="0.25">
      <c r="A50" s="334" t="s">
        <v>149</v>
      </c>
      <c r="B50" s="335" t="s">
        <v>148</v>
      </c>
      <c r="C50" s="333"/>
      <c r="D50" s="333"/>
      <c r="E50" s="333"/>
      <c r="F50" s="333"/>
      <c r="G50" s="333">
        <v>0</v>
      </c>
      <c r="H50" s="333" t="s">
        <v>523</v>
      </c>
      <c r="I50" s="333"/>
      <c r="J50" s="333">
        <v>0</v>
      </c>
      <c r="K50" s="333"/>
      <c r="L50" s="333">
        <v>0</v>
      </c>
      <c r="M50" s="333"/>
      <c r="N50" s="333" t="s">
        <v>523</v>
      </c>
      <c r="O50" s="333"/>
      <c r="P50" s="333">
        <v>0</v>
      </c>
      <c r="Q50" s="333"/>
      <c r="R50" s="333" t="s">
        <v>523</v>
      </c>
      <c r="S50" s="333"/>
      <c r="T50" s="333">
        <v>0</v>
      </c>
      <c r="U50" s="333"/>
      <c r="V50" s="333" t="s">
        <v>523</v>
      </c>
      <c r="W50" s="333"/>
      <c r="X50" s="333">
        <v>0</v>
      </c>
      <c r="Y50" s="333"/>
      <c r="Z50" s="333" t="s">
        <v>523</v>
      </c>
      <c r="AA50" s="333"/>
      <c r="AB50" s="333">
        <v>0</v>
      </c>
      <c r="AC50" s="333"/>
      <c r="AD50" s="333" t="s">
        <v>523</v>
      </c>
      <c r="AE50" s="333"/>
      <c r="AF50" s="333">
        <v>0</v>
      </c>
      <c r="AG50" s="333">
        <v>0</v>
      </c>
    </row>
    <row r="51" spans="1:33" ht="35.25" customHeight="1" x14ac:dyDescent="0.25">
      <c r="A51" s="334" t="s">
        <v>147</v>
      </c>
      <c r="B51" s="335" t="s">
        <v>146</v>
      </c>
      <c r="C51" s="333"/>
      <c r="D51" s="333"/>
      <c r="E51" s="333"/>
      <c r="F51" s="333"/>
      <c r="G51" s="333">
        <v>0</v>
      </c>
      <c r="H51" s="333" t="s">
        <v>523</v>
      </c>
      <c r="I51" s="333"/>
      <c r="J51" s="333">
        <v>0</v>
      </c>
      <c r="K51" s="333"/>
      <c r="L51" s="333">
        <v>0</v>
      </c>
      <c r="M51" s="333"/>
      <c r="N51" s="333" t="s">
        <v>523</v>
      </c>
      <c r="O51" s="333"/>
      <c r="P51" s="333">
        <v>0</v>
      </c>
      <c r="Q51" s="333"/>
      <c r="R51" s="333" t="s">
        <v>523</v>
      </c>
      <c r="S51" s="333"/>
      <c r="T51" s="333">
        <v>31.6</v>
      </c>
      <c r="U51" s="333"/>
      <c r="V51" s="333" t="s">
        <v>523</v>
      </c>
      <c r="W51" s="333"/>
      <c r="X51" s="333">
        <v>0</v>
      </c>
      <c r="Y51" s="333"/>
      <c r="Z51" s="333" t="s">
        <v>523</v>
      </c>
      <c r="AA51" s="333"/>
      <c r="AB51" s="333">
        <v>0</v>
      </c>
      <c r="AC51" s="333"/>
      <c r="AD51" s="333" t="s">
        <v>523</v>
      </c>
      <c r="AE51" s="333"/>
      <c r="AF51" s="333">
        <v>31.6</v>
      </c>
      <c r="AG51" s="333">
        <v>0</v>
      </c>
    </row>
    <row r="52" spans="1:33" ht="31.5" x14ac:dyDescent="0.25">
      <c r="A52" s="334" t="s">
        <v>145</v>
      </c>
      <c r="B52" s="335" t="s">
        <v>144</v>
      </c>
      <c r="C52" s="333"/>
      <c r="D52" s="333"/>
      <c r="E52" s="333"/>
      <c r="F52" s="333"/>
      <c r="G52" s="333">
        <v>0</v>
      </c>
      <c r="H52" s="333" t="s">
        <v>523</v>
      </c>
      <c r="I52" s="333"/>
      <c r="J52" s="333">
        <v>0</v>
      </c>
      <c r="K52" s="333"/>
      <c r="L52" s="333">
        <v>0</v>
      </c>
      <c r="M52" s="333"/>
      <c r="N52" s="333" t="s">
        <v>523</v>
      </c>
      <c r="O52" s="333"/>
      <c r="P52" s="333">
        <v>0</v>
      </c>
      <c r="Q52" s="333"/>
      <c r="R52" s="333" t="s">
        <v>523</v>
      </c>
      <c r="S52" s="333"/>
      <c r="T52" s="333">
        <v>0</v>
      </c>
      <c r="U52" s="333"/>
      <c r="V52" s="333" t="s">
        <v>523</v>
      </c>
      <c r="W52" s="333"/>
      <c r="X52" s="333">
        <v>0</v>
      </c>
      <c r="Y52" s="333"/>
      <c r="Z52" s="333" t="s">
        <v>523</v>
      </c>
      <c r="AA52" s="333"/>
      <c r="AB52" s="333">
        <v>0</v>
      </c>
      <c r="AC52" s="333"/>
      <c r="AD52" s="333" t="s">
        <v>523</v>
      </c>
      <c r="AE52" s="333"/>
      <c r="AF52" s="333">
        <v>0</v>
      </c>
      <c r="AG52" s="333">
        <v>0</v>
      </c>
    </row>
    <row r="53" spans="1:33" x14ac:dyDescent="0.25">
      <c r="A53" s="334" t="s">
        <v>143</v>
      </c>
      <c r="B53" s="335" t="s">
        <v>142</v>
      </c>
      <c r="C53" s="333"/>
      <c r="D53" s="333"/>
      <c r="E53" s="333"/>
      <c r="F53" s="333"/>
      <c r="G53" s="333">
        <v>0</v>
      </c>
      <c r="H53" s="333" t="s">
        <v>523</v>
      </c>
      <c r="I53" s="333"/>
      <c r="J53" s="333">
        <v>0</v>
      </c>
      <c r="K53" s="333"/>
      <c r="L53" s="333">
        <v>0</v>
      </c>
      <c r="M53" s="333"/>
      <c r="N53" s="333" t="s">
        <v>523</v>
      </c>
      <c r="O53" s="333"/>
      <c r="P53" s="333">
        <v>0</v>
      </c>
      <c r="Q53" s="333"/>
      <c r="R53" s="333" t="s">
        <v>523</v>
      </c>
      <c r="S53" s="333"/>
      <c r="T53" s="333">
        <v>0</v>
      </c>
      <c r="U53" s="333"/>
      <c r="V53" s="333" t="s">
        <v>523</v>
      </c>
      <c r="W53" s="333"/>
      <c r="X53" s="333">
        <v>0</v>
      </c>
      <c r="Y53" s="333"/>
      <c r="Z53" s="333" t="s">
        <v>523</v>
      </c>
      <c r="AA53" s="333"/>
      <c r="AB53" s="333">
        <v>0</v>
      </c>
      <c r="AC53" s="333"/>
      <c r="AD53" s="333" t="s">
        <v>523</v>
      </c>
      <c r="AE53" s="333"/>
      <c r="AF53" s="333">
        <v>0</v>
      </c>
      <c r="AG53" s="333">
        <v>0</v>
      </c>
    </row>
    <row r="54" spans="1:33" x14ac:dyDescent="0.25">
      <c r="A54" s="334" t="s">
        <v>141</v>
      </c>
      <c r="B54" s="335" t="s">
        <v>487</v>
      </c>
      <c r="C54" s="333"/>
      <c r="D54" s="333"/>
      <c r="E54" s="333"/>
      <c r="F54" s="333"/>
      <c r="G54" s="333">
        <v>0</v>
      </c>
      <c r="H54" s="333" t="s">
        <v>523</v>
      </c>
      <c r="I54" s="333"/>
      <c r="J54" s="333">
        <v>0</v>
      </c>
      <c r="K54" s="333"/>
      <c r="L54" s="333">
        <v>0</v>
      </c>
      <c r="M54" s="333"/>
      <c r="N54" s="333" t="s">
        <v>523</v>
      </c>
      <c r="O54" s="333"/>
      <c r="P54" s="333">
        <v>0</v>
      </c>
      <c r="Q54" s="333"/>
      <c r="R54" s="333" t="s">
        <v>523</v>
      </c>
      <c r="S54" s="333"/>
      <c r="T54" s="333">
        <v>0</v>
      </c>
      <c r="U54" s="333"/>
      <c r="V54" s="333" t="s">
        <v>523</v>
      </c>
      <c r="W54" s="333"/>
      <c r="X54" s="333">
        <v>0</v>
      </c>
      <c r="Y54" s="333"/>
      <c r="Z54" s="333" t="s">
        <v>523</v>
      </c>
      <c r="AA54" s="333"/>
      <c r="AB54" s="333">
        <v>0</v>
      </c>
      <c r="AC54" s="333"/>
      <c r="AD54" s="333" t="s">
        <v>523</v>
      </c>
      <c r="AE54" s="333"/>
      <c r="AF54" s="333">
        <v>0</v>
      </c>
      <c r="AG54" s="333">
        <v>0</v>
      </c>
    </row>
    <row r="55" spans="1:33" x14ac:dyDescent="0.25">
      <c r="A55" s="334" t="s">
        <v>498</v>
      </c>
      <c r="B55" s="335" t="s">
        <v>488</v>
      </c>
      <c r="C55" s="333"/>
      <c r="D55" s="333"/>
      <c r="E55" s="333"/>
      <c r="F55" s="333"/>
      <c r="G55" s="333">
        <v>0</v>
      </c>
      <c r="H55" s="333" t="s">
        <v>523</v>
      </c>
      <c r="I55" s="333"/>
      <c r="J55" s="333">
        <v>0</v>
      </c>
      <c r="K55" s="333"/>
      <c r="L55" s="333">
        <v>0</v>
      </c>
      <c r="M55" s="333"/>
      <c r="N55" s="333" t="s">
        <v>523</v>
      </c>
      <c r="O55" s="333"/>
      <c r="P55" s="333">
        <v>0</v>
      </c>
      <c r="Q55" s="333"/>
      <c r="R55" s="333" t="s">
        <v>523</v>
      </c>
      <c r="S55" s="333"/>
      <c r="T55" s="333">
        <v>0</v>
      </c>
      <c r="U55" s="333"/>
      <c r="V55" s="333" t="s">
        <v>523</v>
      </c>
      <c r="W55" s="333"/>
      <c r="X55" s="333">
        <v>0</v>
      </c>
      <c r="Y55" s="333"/>
      <c r="Z55" s="333" t="s">
        <v>523</v>
      </c>
      <c r="AA55" s="333"/>
      <c r="AB55" s="333">
        <v>0</v>
      </c>
      <c r="AC55" s="333"/>
      <c r="AD55" s="333" t="s">
        <v>523</v>
      </c>
      <c r="AE55" s="333"/>
      <c r="AF55" s="333">
        <v>0</v>
      </c>
      <c r="AG55" s="333">
        <v>0</v>
      </c>
    </row>
    <row r="56" spans="1:33" x14ac:dyDescent="0.25">
      <c r="A56" s="334" t="s">
        <v>499</v>
      </c>
      <c r="B56" s="335" t="s">
        <v>489</v>
      </c>
      <c r="C56" s="333"/>
      <c r="D56" s="333"/>
      <c r="E56" s="333"/>
      <c r="F56" s="333"/>
      <c r="G56" s="333">
        <v>0</v>
      </c>
      <c r="H56" s="333" t="s">
        <v>523</v>
      </c>
      <c r="I56" s="333"/>
      <c r="J56" s="333">
        <v>0</v>
      </c>
      <c r="K56" s="333"/>
      <c r="L56" s="333">
        <v>0</v>
      </c>
      <c r="M56" s="333"/>
      <c r="N56" s="333" t="s">
        <v>523</v>
      </c>
      <c r="O56" s="333"/>
      <c r="P56" s="333">
        <v>0</v>
      </c>
      <c r="Q56" s="333"/>
      <c r="R56" s="333" t="s">
        <v>523</v>
      </c>
      <c r="S56" s="333"/>
      <c r="T56" s="333">
        <v>0</v>
      </c>
      <c r="U56" s="333"/>
      <c r="V56" s="333" t="s">
        <v>523</v>
      </c>
      <c r="W56" s="333"/>
      <c r="X56" s="333">
        <v>0</v>
      </c>
      <c r="Y56" s="333"/>
      <c r="Z56" s="333" t="s">
        <v>523</v>
      </c>
      <c r="AA56" s="333"/>
      <c r="AB56" s="333">
        <v>0</v>
      </c>
      <c r="AC56" s="333"/>
      <c r="AD56" s="333" t="s">
        <v>523</v>
      </c>
      <c r="AE56" s="333"/>
      <c r="AF56" s="333">
        <v>0</v>
      </c>
      <c r="AG56" s="333">
        <v>0</v>
      </c>
    </row>
    <row r="57" spans="1:33" x14ac:dyDescent="0.25">
      <c r="A57" s="334" t="s">
        <v>500</v>
      </c>
      <c r="B57" s="335" t="s">
        <v>491</v>
      </c>
      <c r="C57" s="333"/>
      <c r="D57" s="333"/>
      <c r="E57" s="333"/>
      <c r="F57" s="333"/>
      <c r="G57" s="333">
        <v>0</v>
      </c>
      <c r="H57" s="333" t="s">
        <v>523</v>
      </c>
      <c r="I57" s="333"/>
      <c r="J57" s="333">
        <v>0</v>
      </c>
      <c r="K57" s="333"/>
      <c r="L57" s="333">
        <v>0</v>
      </c>
      <c r="M57" s="333"/>
      <c r="N57" s="333" t="s">
        <v>523</v>
      </c>
      <c r="O57" s="333"/>
      <c r="P57" s="333">
        <v>0</v>
      </c>
      <c r="Q57" s="333"/>
      <c r="R57" s="333" t="s">
        <v>523</v>
      </c>
      <c r="S57" s="333"/>
      <c r="T57" s="333">
        <v>0</v>
      </c>
      <c r="U57" s="333"/>
      <c r="V57" s="333" t="s">
        <v>523</v>
      </c>
      <c r="W57" s="333"/>
      <c r="X57" s="333">
        <v>0</v>
      </c>
      <c r="Y57" s="333"/>
      <c r="Z57" s="333" t="s">
        <v>523</v>
      </c>
      <c r="AA57" s="333"/>
      <c r="AB57" s="333">
        <v>0</v>
      </c>
      <c r="AC57" s="333"/>
      <c r="AD57" s="333" t="s">
        <v>523</v>
      </c>
      <c r="AE57" s="333"/>
      <c r="AF57" s="333">
        <v>0</v>
      </c>
      <c r="AG57" s="333">
        <v>0</v>
      </c>
    </row>
    <row r="58" spans="1:33" ht="36.75" customHeight="1" x14ac:dyDescent="0.25">
      <c r="A58" s="334" t="s">
        <v>501</v>
      </c>
      <c r="B58" s="335" t="s">
        <v>493</v>
      </c>
      <c r="C58" s="333"/>
      <c r="D58" s="333"/>
      <c r="E58" s="333"/>
      <c r="F58" s="333"/>
      <c r="G58" s="333">
        <v>0</v>
      </c>
      <c r="H58" s="333" t="s">
        <v>523</v>
      </c>
      <c r="I58" s="333"/>
      <c r="J58" s="333">
        <v>0</v>
      </c>
      <c r="K58" s="333"/>
      <c r="L58" s="333">
        <v>0</v>
      </c>
      <c r="M58" s="333"/>
      <c r="N58" s="333" t="s">
        <v>523</v>
      </c>
      <c r="O58" s="333"/>
      <c r="P58" s="333">
        <v>0</v>
      </c>
      <c r="Q58" s="333"/>
      <c r="R58" s="333" t="s">
        <v>523</v>
      </c>
      <c r="S58" s="333"/>
      <c r="T58" s="333">
        <v>22</v>
      </c>
      <c r="U58" s="333"/>
      <c r="V58" s="333" t="s">
        <v>523</v>
      </c>
      <c r="W58" s="333"/>
      <c r="X58" s="333">
        <v>0</v>
      </c>
      <c r="Y58" s="333"/>
      <c r="Z58" s="333" t="s">
        <v>523</v>
      </c>
      <c r="AA58" s="333"/>
      <c r="AB58" s="333">
        <v>0</v>
      </c>
      <c r="AC58" s="333"/>
      <c r="AD58" s="333" t="s">
        <v>523</v>
      </c>
      <c r="AE58" s="333"/>
      <c r="AF58" s="333">
        <v>22</v>
      </c>
      <c r="AG58" s="333">
        <v>0</v>
      </c>
    </row>
    <row r="59" spans="1:33" x14ac:dyDescent="0.25">
      <c r="A59" s="334" t="s">
        <v>502</v>
      </c>
      <c r="B59" s="335" t="s">
        <v>495</v>
      </c>
      <c r="C59" s="333"/>
      <c r="D59" s="333"/>
      <c r="E59" s="333"/>
      <c r="F59" s="333"/>
      <c r="G59" s="333">
        <v>0</v>
      </c>
      <c r="H59" s="333" t="s">
        <v>523</v>
      </c>
      <c r="I59" s="333"/>
      <c r="J59" s="333">
        <v>0</v>
      </c>
      <c r="K59" s="333"/>
      <c r="L59" s="333">
        <v>0</v>
      </c>
      <c r="M59" s="333"/>
      <c r="N59" s="333" t="s">
        <v>523</v>
      </c>
      <c r="O59" s="333"/>
      <c r="P59" s="333">
        <v>0</v>
      </c>
      <c r="Q59" s="333"/>
      <c r="R59" s="333" t="s">
        <v>523</v>
      </c>
      <c r="S59" s="333"/>
      <c r="T59" s="333">
        <v>0</v>
      </c>
      <c r="U59" s="333"/>
      <c r="V59" s="333" t="s">
        <v>523</v>
      </c>
      <c r="W59" s="333"/>
      <c r="X59" s="333">
        <v>0</v>
      </c>
      <c r="Y59" s="333"/>
      <c r="Z59" s="333" t="s">
        <v>523</v>
      </c>
      <c r="AA59" s="333"/>
      <c r="AB59" s="333">
        <v>0</v>
      </c>
      <c r="AC59" s="333"/>
      <c r="AD59" s="333" t="s">
        <v>523</v>
      </c>
      <c r="AE59" s="333"/>
      <c r="AF59" s="333">
        <v>0</v>
      </c>
      <c r="AG59" s="333">
        <v>0</v>
      </c>
    </row>
    <row r="60" spans="1:33" x14ac:dyDescent="0.25">
      <c r="A60" s="334" t="s">
        <v>503</v>
      </c>
      <c r="B60" s="335" t="s">
        <v>497</v>
      </c>
      <c r="C60" s="333"/>
      <c r="D60" s="333"/>
      <c r="E60" s="333"/>
      <c r="F60" s="333"/>
      <c r="G60" s="333">
        <v>0</v>
      </c>
      <c r="H60" s="333" t="s">
        <v>523</v>
      </c>
      <c r="I60" s="333"/>
      <c r="J60" s="333">
        <v>0</v>
      </c>
      <c r="K60" s="333"/>
      <c r="L60" s="333">
        <v>0</v>
      </c>
      <c r="M60" s="333"/>
      <c r="N60" s="333" t="s">
        <v>523</v>
      </c>
      <c r="O60" s="333"/>
      <c r="P60" s="333">
        <v>0</v>
      </c>
      <c r="Q60" s="333"/>
      <c r="R60" s="333" t="s">
        <v>523</v>
      </c>
      <c r="S60" s="333"/>
      <c r="T60" s="333">
        <v>0</v>
      </c>
      <c r="U60" s="333"/>
      <c r="V60" s="333" t="s">
        <v>523</v>
      </c>
      <c r="W60" s="333"/>
      <c r="X60" s="333">
        <v>0</v>
      </c>
      <c r="Y60" s="333"/>
      <c r="Z60" s="333" t="s">
        <v>523</v>
      </c>
      <c r="AA60" s="333"/>
      <c r="AB60" s="333">
        <v>0</v>
      </c>
      <c r="AC60" s="333"/>
      <c r="AD60" s="333" t="s">
        <v>523</v>
      </c>
      <c r="AE60" s="333"/>
      <c r="AF60" s="333">
        <v>0</v>
      </c>
      <c r="AG60" s="333">
        <v>0</v>
      </c>
    </row>
    <row r="61" spans="1:33" ht="31.5" x14ac:dyDescent="0.25">
      <c r="A61" s="331" t="s">
        <v>59</v>
      </c>
      <c r="B61" s="332" t="s">
        <v>140</v>
      </c>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v>0</v>
      </c>
      <c r="AG61" s="333">
        <v>0</v>
      </c>
    </row>
    <row r="62" spans="1:33" x14ac:dyDescent="0.25">
      <c r="A62" s="334" t="s">
        <v>139</v>
      </c>
      <c r="B62" s="335" t="s">
        <v>138</v>
      </c>
      <c r="C62" s="333" t="s">
        <v>523</v>
      </c>
      <c r="D62" s="333">
        <v>97.318160000000006</v>
      </c>
      <c r="E62" s="333"/>
      <c r="F62" s="333"/>
      <c r="G62" s="333">
        <v>0</v>
      </c>
      <c r="H62" s="333" t="s">
        <v>523</v>
      </c>
      <c r="I62" s="333"/>
      <c r="J62" s="333">
        <v>0</v>
      </c>
      <c r="K62" s="333"/>
      <c r="L62" s="333">
        <v>0</v>
      </c>
      <c r="M62" s="333"/>
      <c r="N62" s="333" t="s">
        <v>523</v>
      </c>
      <c r="O62" s="333"/>
      <c r="P62" s="333">
        <v>0</v>
      </c>
      <c r="Q62" s="333"/>
      <c r="R62" s="333" t="s">
        <v>523</v>
      </c>
      <c r="S62" s="333"/>
      <c r="T62" s="333">
        <v>97.318160000000006</v>
      </c>
      <c r="U62" s="333"/>
      <c r="V62" s="333" t="s">
        <v>523</v>
      </c>
      <c r="W62" s="333"/>
      <c r="X62" s="333">
        <v>0</v>
      </c>
      <c r="Y62" s="333"/>
      <c r="Z62" s="333" t="s">
        <v>523</v>
      </c>
      <c r="AA62" s="333"/>
      <c r="AB62" s="333">
        <v>0</v>
      </c>
      <c r="AC62" s="333"/>
      <c r="AD62" s="333" t="s">
        <v>523</v>
      </c>
      <c r="AE62" s="333"/>
      <c r="AF62" s="333">
        <v>97.318160000000006</v>
      </c>
      <c r="AG62" s="333">
        <v>0</v>
      </c>
    </row>
    <row r="63" spans="1:33" x14ac:dyDescent="0.25">
      <c r="A63" s="334" t="s">
        <v>137</v>
      </c>
      <c r="B63" s="335" t="s">
        <v>131</v>
      </c>
      <c r="C63" s="333"/>
      <c r="D63" s="333"/>
      <c r="E63" s="333"/>
      <c r="F63" s="333"/>
      <c r="G63" s="333">
        <v>0</v>
      </c>
      <c r="H63" s="333" t="s">
        <v>523</v>
      </c>
      <c r="I63" s="333"/>
      <c r="J63" s="333">
        <v>0</v>
      </c>
      <c r="K63" s="333"/>
      <c r="L63" s="333">
        <v>0</v>
      </c>
      <c r="M63" s="333"/>
      <c r="N63" s="333" t="s">
        <v>523</v>
      </c>
      <c r="O63" s="333"/>
      <c r="P63" s="333">
        <v>0</v>
      </c>
      <c r="Q63" s="333"/>
      <c r="R63" s="333" t="s">
        <v>523</v>
      </c>
      <c r="S63" s="333"/>
      <c r="T63" s="333">
        <v>0</v>
      </c>
      <c r="U63" s="333"/>
      <c r="V63" s="333" t="s">
        <v>523</v>
      </c>
      <c r="W63" s="333"/>
      <c r="X63" s="333">
        <v>0</v>
      </c>
      <c r="Y63" s="333"/>
      <c r="Z63" s="333" t="s">
        <v>523</v>
      </c>
      <c r="AA63" s="333"/>
      <c r="AB63" s="333">
        <v>0</v>
      </c>
      <c r="AC63" s="333"/>
      <c r="AD63" s="333" t="s">
        <v>523</v>
      </c>
      <c r="AE63" s="333"/>
      <c r="AF63" s="333">
        <v>0</v>
      </c>
      <c r="AG63" s="333">
        <v>0</v>
      </c>
    </row>
    <row r="64" spans="1:33" x14ac:dyDescent="0.25">
      <c r="A64" s="334" t="s">
        <v>136</v>
      </c>
      <c r="B64" s="337" t="s">
        <v>130</v>
      </c>
      <c r="C64" s="333"/>
      <c r="D64" s="333"/>
      <c r="E64" s="333"/>
      <c r="F64" s="333"/>
      <c r="G64" s="333">
        <v>0</v>
      </c>
      <c r="H64" s="333" t="s">
        <v>523</v>
      </c>
      <c r="I64" s="333"/>
      <c r="J64" s="333">
        <v>0</v>
      </c>
      <c r="K64" s="333"/>
      <c r="L64" s="333">
        <v>0</v>
      </c>
      <c r="M64" s="333"/>
      <c r="N64" s="333" t="s">
        <v>523</v>
      </c>
      <c r="O64" s="333"/>
      <c r="P64" s="333">
        <v>0</v>
      </c>
      <c r="Q64" s="333"/>
      <c r="R64" s="333" t="s">
        <v>523</v>
      </c>
      <c r="S64" s="333"/>
      <c r="T64" s="333">
        <v>0</v>
      </c>
      <c r="U64" s="333"/>
      <c r="V64" s="333" t="s">
        <v>523</v>
      </c>
      <c r="W64" s="333"/>
      <c r="X64" s="333">
        <v>0</v>
      </c>
      <c r="Y64" s="333"/>
      <c r="Z64" s="333" t="s">
        <v>523</v>
      </c>
      <c r="AA64" s="333"/>
      <c r="AB64" s="333">
        <v>0</v>
      </c>
      <c r="AC64" s="333"/>
      <c r="AD64" s="333" t="s">
        <v>523</v>
      </c>
      <c r="AE64" s="333"/>
      <c r="AF64" s="333">
        <v>0</v>
      </c>
      <c r="AG64" s="333">
        <v>0</v>
      </c>
    </row>
    <row r="65" spans="1:33" x14ac:dyDescent="0.25">
      <c r="A65" s="334" t="s">
        <v>135</v>
      </c>
      <c r="B65" s="337" t="s">
        <v>129</v>
      </c>
      <c r="C65" s="333"/>
      <c r="D65" s="333"/>
      <c r="E65" s="333"/>
      <c r="F65" s="333"/>
      <c r="G65" s="333">
        <v>0</v>
      </c>
      <c r="H65" s="333" t="s">
        <v>523</v>
      </c>
      <c r="I65" s="333"/>
      <c r="J65" s="333">
        <v>0</v>
      </c>
      <c r="K65" s="333"/>
      <c r="L65" s="333">
        <v>0</v>
      </c>
      <c r="M65" s="333"/>
      <c r="N65" s="333" t="s">
        <v>523</v>
      </c>
      <c r="O65" s="333"/>
      <c r="P65" s="333">
        <v>0</v>
      </c>
      <c r="Q65" s="333"/>
      <c r="R65" s="333" t="s">
        <v>523</v>
      </c>
      <c r="S65" s="333"/>
      <c r="T65" s="333">
        <v>0</v>
      </c>
      <c r="U65" s="333"/>
      <c r="V65" s="333" t="s">
        <v>523</v>
      </c>
      <c r="W65" s="333"/>
      <c r="X65" s="333">
        <v>0</v>
      </c>
      <c r="Y65" s="333"/>
      <c r="Z65" s="333" t="s">
        <v>523</v>
      </c>
      <c r="AA65" s="333"/>
      <c r="AB65" s="333">
        <v>0</v>
      </c>
      <c r="AC65" s="333"/>
      <c r="AD65" s="333" t="s">
        <v>523</v>
      </c>
      <c r="AE65" s="333"/>
      <c r="AF65" s="333">
        <v>0</v>
      </c>
      <c r="AG65" s="333">
        <v>0</v>
      </c>
    </row>
    <row r="66" spans="1:33" ht="54" customHeight="1" x14ac:dyDescent="0.25">
      <c r="A66" s="334" t="s">
        <v>134</v>
      </c>
      <c r="B66" s="337" t="s">
        <v>128</v>
      </c>
      <c r="C66" s="333"/>
      <c r="D66" s="333"/>
      <c r="E66" s="333"/>
      <c r="F66" s="333"/>
      <c r="G66" s="333">
        <v>0</v>
      </c>
      <c r="H66" s="333" t="s">
        <v>523</v>
      </c>
      <c r="I66" s="333"/>
      <c r="J66" s="333">
        <v>0</v>
      </c>
      <c r="K66" s="333"/>
      <c r="L66" s="333">
        <v>0</v>
      </c>
      <c r="M66" s="333"/>
      <c r="N66" s="333" t="s">
        <v>523</v>
      </c>
      <c r="O66" s="333"/>
      <c r="P66" s="333">
        <v>0</v>
      </c>
      <c r="Q66" s="333"/>
      <c r="R66" s="333" t="s">
        <v>523</v>
      </c>
      <c r="S66" s="333"/>
      <c r="T66" s="333">
        <v>31.6</v>
      </c>
      <c r="U66" s="333"/>
      <c r="V66" s="333" t="s">
        <v>523</v>
      </c>
      <c r="W66" s="333"/>
      <c r="X66" s="333">
        <v>0</v>
      </c>
      <c r="Y66" s="333"/>
      <c r="Z66" s="333" t="s">
        <v>523</v>
      </c>
      <c r="AA66" s="333"/>
      <c r="AB66" s="333">
        <v>0</v>
      </c>
      <c r="AC66" s="333"/>
      <c r="AD66" s="333" t="s">
        <v>523</v>
      </c>
      <c r="AE66" s="333"/>
      <c r="AF66" s="333">
        <v>31.6</v>
      </c>
      <c r="AG66" s="333">
        <v>0</v>
      </c>
    </row>
    <row r="67" spans="1:33" x14ac:dyDescent="0.25">
      <c r="A67" s="334" t="s">
        <v>133</v>
      </c>
      <c r="B67" s="337" t="s">
        <v>504</v>
      </c>
      <c r="C67" s="333"/>
      <c r="D67" s="333"/>
      <c r="E67" s="333"/>
      <c r="F67" s="333"/>
      <c r="G67" s="333">
        <v>0</v>
      </c>
      <c r="H67" s="333" t="s">
        <v>523</v>
      </c>
      <c r="I67" s="333"/>
      <c r="J67" s="333">
        <v>0</v>
      </c>
      <c r="K67" s="333"/>
      <c r="L67" s="333">
        <v>0</v>
      </c>
      <c r="M67" s="333"/>
      <c r="N67" s="333" t="s">
        <v>523</v>
      </c>
      <c r="O67" s="333"/>
      <c r="P67" s="333">
        <v>0</v>
      </c>
      <c r="Q67" s="333"/>
      <c r="R67" s="333" t="s">
        <v>523</v>
      </c>
      <c r="S67" s="333"/>
      <c r="T67" s="333">
        <v>0</v>
      </c>
      <c r="U67" s="333"/>
      <c r="V67" s="333" t="s">
        <v>523</v>
      </c>
      <c r="W67" s="333"/>
      <c r="X67" s="333">
        <v>0</v>
      </c>
      <c r="Y67" s="333"/>
      <c r="Z67" s="333" t="s">
        <v>523</v>
      </c>
      <c r="AA67" s="333"/>
      <c r="AB67" s="333">
        <v>0</v>
      </c>
      <c r="AC67" s="333"/>
      <c r="AD67" s="333" t="s">
        <v>523</v>
      </c>
      <c r="AE67" s="333"/>
      <c r="AF67" s="333">
        <v>0</v>
      </c>
      <c r="AG67" s="333">
        <v>0</v>
      </c>
    </row>
    <row r="68" spans="1:33" ht="50.25" customHeight="1" x14ac:dyDescent="0.25">
      <c r="A68" s="334" t="s">
        <v>505</v>
      </c>
      <c r="B68" s="337" t="s">
        <v>506</v>
      </c>
      <c r="C68" s="333"/>
      <c r="D68" s="333"/>
      <c r="E68" s="333"/>
      <c r="F68" s="333"/>
      <c r="G68" s="333">
        <v>0</v>
      </c>
      <c r="H68" s="333" t="s">
        <v>523</v>
      </c>
      <c r="I68" s="333"/>
      <c r="J68" s="333">
        <v>0</v>
      </c>
      <c r="K68" s="333"/>
      <c r="L68" s="333">
        <v>0</v>
      </c>
      <c r="M68" s="333"/>
      <c r="N68" s="333" t="s">
        <v>523</v>
      </c>
      <c r="O68" s="333"/>
      <c r="P68" s="333">
        <v>0</v>
      </c>
      <c r="Q68" s="333"/>
      <c r="R68" s="333" t="s">
        <v>523</v>
      </c>
      <c r="S68" s="333"/>
      <c r="T68" s="333">
        <v>0</v>
      </c>
      <c r="U68" s="333"/>
      <c r="V68" s="333" t="s">
        <v>523</v>
      </c>
      <c r="W68" s="333"/>
      <c r="X68" s="333">
        <v>0</v>
      </c>
      <c r="Y68" s="333"/>
      <c r="Z68" s="333" t="s">
        <v>523</v>
      </c>
      <c r="AA68" s="333"/>
      <c r="AB68" s="333">
        <v>0</v>
      </c>
      <c r="AC68" s="333"/>
      <c r="AD68" s="333" t="s">
        <v>523</v>
      </c>
      <c r="AE68" s="333"/>
      <c r="AF68" s="333">
        <v>0</v>
      </c>
      <c r="AG68" s="333">
        <v>0</v>
      </c>
    </row>
    <row r="69" spans="1:33" x14ac:dyDescent="0.25">
      <c r="A69" s="334" t="s">
        <v>507</v>
      </c>
      <c r="B69" s="337" t="s">
        <v>508</v>
      </c>
      <c r="C69" s="333"/>
      <c r="D69" s="333"/>
      <c r="E69" s="333"/>
      <c r="F69" s="333"/>
      <c r="G69" s="333">
        <v>0</v>
      </c>
      <c r="H69" s="333" t="s">
        <v>523</v>
      </c>
      <c r="I69" s="333"/>
      <c r="J69" s="333">
        <v>0</v>
      </c>
      <c r="K69" s="333"/>
      <c r="L69" s="333">
        <v>0</v>
      </c>
      <c r="M69" s="333"/>
      <c r="N69" s="333" t="s">
        <v>523</v>
      </c>
      <c r="O69" s="333"/>
      <c r="P69" s="333">
        <v>0</v>
      </c>
      <c r="Q69" s="333"/>
      <c r="R69" s="333" t="s">
        <v>523</v>
      </c>
      <c r="S69" s="333"/>
      <c r="T69" s="333">
        <v>0</v>
      </c>
      <c r="U69" s="333"/>
      <c r="V69" s="333" t="s">
        <v>523</v>
      </c>
      <c r="W69" s="333"/>
      <c r="X69" s="333">
        <v>0</v>
      </c>
      <c r="Y69" s="333"/>
      <c r="Z69" s="333" t="s">
        <v>523</v>
      </c>
      <c r="AA69" s="333"/>
      <c r="AB69" s="333">
        <v>0</v>
      </c>
      <c r="AC69" s="333"/>
      <c r="AD69" s="333" t="s">
        <v>523</v>
      </c>
      <c r="AE69" s="333"/>
      <c r="AF69" s="333">
        <v>0</v>
      </c>
      <c r="AG69" s="333">
        <v>0</v>
      </c>
    </row>
    <row r="70" spans="1:33" ht="36.75" customHeight="1" x14ac:dyDescent="0.25">
      <c r="A70" s="334" t="s">
        <v>509</v>
      </c>
      <c r="B70" s="337" t="s">
        <v>510</v>
      </c>
      <c r="C70" s="333"/>
      <c r="D70" s="333"/>
      <c r="E70" s="333"/>
      <c r="F70" s="333"/>
      <c r="G70" s="333">
        <v>0</v>
      </c>
      <c r="H70" s="333" t="s">
        <v>523</v>
      </c>
      <c r="I70" s="333"/>
      <c r="J70" s="333">
        <v>0</v>
      </c>
      <c r="K70" s="333"/>
      <c r="L70" s="333">
        <v>0</v>
      </c>
      <c r="M70" s="333"/>
      <c r="N70" s="333" t="s">
        <v>523</v>
      </c>
      <c r="O70" s="333"/>
      <c r="P70" s="333">
        <v>0</v>
      </c>
      <c r="Q70" s="333"/>
      <c r="R70" s="333" t="s">
        <v>523</v>
      </c>
      <c r="S70" s="333"/>
      <c r="T70" s="333">
        <v>0</v>
      </c>
      <c r="U70" s="333"/>
      <c r="V70" s="333" t="s">
        <v>523</v>
      </c>
      <c r="W70" s="333"/>
      <c r="X70" s="333">
        <v>0</v>
      </c>
      <c r="Y70" s="333"/>
      <c r="Z70" s="333" t="s">
        <v>523</v>
      </c>
      <c r="AA70" s="333"/>
      <c r="AB70" s="333">
        <v>0</v>
      </c>
      <c r="AC70" s="333"/>
      <c r="AD70" s="333" t="s">
        <v>523</v>
      </c>
      <c r="AE70" s="333"/>
      <c r="AF70" s="333">
        <v>0</v>
      </c>
      <c r="AG70" s="333">
        <v>0</v>
      </c>
    </row>
    <row r="71" spans="1:33" x14ac:dyDescent="0.25">
      <c r="A71" s="334" t="s">
        <v>511</v>
      </c>
      <c r="B71" s="337" t="s">
        <v>512</v>
      </c>
      <c r="C71" s="333"/>
      <c r="D71" s="333"/>
      <c r="E71" s="333"/>
      <c r="F71" s="333"/>
      <c r="G71" s="333">
        <v>0</v>
      </c>
      <c r="H71" s="333" t="s">
        <v>523</v>
      </c>
      <c r="I71" s="333"/>
      <c r="J71" s="333">
        <v>0</v>
      </c>
      <c r="K71" s="333"/>
      <c r="L71" s="333">
        <v>0</v>
      </c>
      <c r="M71" s="333"/>
      <c r="N71" s="333" t="s">
        <v>523</v>
      </c>
      <c r="O71" s="333"/>
      <c r="P71" s="333">
        <v>0</v>
      </c>
      <c r="Q71" s="333"/>
      <c r="R71" s="333" t="s">
        <v>523</v>
      </c>
      <c r="S71" s="333"/>
      <c r="T71" s="333">
        <v>22</v>
      </c>
      <c r="U71" s="333"/>
      <c r="V71" s="333" t="s">
        <v>523</v>
      </c>
      <c r="W71" s="333"/>
      <c r="X71" s="333">
        <v>0</v>
      </c>
      <c r="Y71" s="333"/>
      <c r="Z71" s="333" t="s">
        <v>523</v>
      </c>
      <c r="AA71" s="333"/>
      <c r="AB71" s="333">
        <v>0</v>
      </c>
      <c r="AC71" s="333"/>
      <c r="AD71" s="333" t="s">
        <v>523</v>
      </c>
      <c r="AE71" s="333"/>
      <c r="AF71" s="333">
        <v>22</v>
      </c>
      <c r="AG71" s="333">
        <v>0</v>
      </c>
    </row>
    <row r="72" spans="1:33" ht="51" customHeight="1" x14ac:dyDescent="0.25">
      <c r="A72" s="334" t="s">
        <v>513</v>
      </c>
      <c r="B72" s="337" t="s">
        <v>514</v>
      </c>
      <c r="C72" s="333"/>
      <c r="D72" s="333"/>
      <c r="E72" s="333"/>
      <c r="F72" s="333"/>
      <c r="G72" s="333">
        <v>0</v>
      </c>
      <c r="H72" s="333" t="s">
        <v>523</v>
      </c>
      <c r="I72" s="333"/>
      <c r="J72" s="333">
        <v>0</v>
      </c>
      <c r="K72" s="333"/>
      <c r="L72" s="333">
        <v>0</v>
      </c>
      <c r="M72" s="333"/>
      <c r="N72" s="333" t="s">
        <v>523</v>
      </c>
      <c r="O72" s="333"/>
      <c r="P72" s="333">
        <v>0</v>
      </c>
      <c r="Q72" s="333"/>
      <c r="R72" s="333" t="s">
        <v>523</v>
      </c>
      <c r="S72" s="333"/>
      <c r="T72" s="333">
        <v>0</v>
      </c>
      <c r="U72" s="333"/>
      <c r="V72" s="333" t="s">
        <v>523</v>
      </c>
      <c r="W72" s="333"/>
      <c r="X72" s="333">
        <v>0</v>
      </c>
      <c r="Y72" s="333"/>
      <c r="Z72" s="333" t="s">
        <v>523</v>
      </c>
      <c r="AA72" s="333"/>
      <c r="AB72" s="333">
        <v>0</v>
      </c>
      <c r="AC72" s="333"/>
      <c r="AD72" s="333" t="s">
        <v>523</v>
      </c>
      <c r="AE72" s="333"/>
      <c r="AF72" s="333">
        <v>0</v>
      </c>
      <c r="AG72" s="333">
        <v>0</v>
      </c>
    </row>
    <row r="73" spans="1:33" ht="32.25" customHeight="1" x14ac:dyDescent="0.25">
      <c r="A73" s="334" t="s">
        <v>515</v>
      </c>
      <c r="B73" s="337" t="s">
        <v>516</v>
      </c>
      <c r="C73" s="333"/>
      <c r="D73" s="333"/>
      <c r="E73" s="333"/>
      <c r="F73" s="333"/>
      <c r="G73" s="333">
        <v>0</v>
      </c>
      <c r="H73" s="333" t="s">
        <v>523</v>
      </c>
      <c r="I73" s="333"/>
      <c r="J73" s="333">
        <v>0</v>
      </c>
      <c r="K73" s="333"/>
      <c r="L73" s="333">
        <v>0</v>
      </c>
      <c r="M73" s="333"/>
      <c r="N73" s="333" t="s">
        <v>523</v>
      </c>
      <c r="O73" s="333"/>
      <c r="P73" s="333">
        <v>0</v>
      </c>
      <c r="Q73" s="333"/>
      <c r="R73" s="333" t="s">
        <v>523</v>
      </c>
      <c r="S73" s="333"/>
      <c r="T73" s="333">
        <v>0</v>
      </c>
      <c r="U73" s="333"/>
      <c r="V73" s="333" t="s">
        <v>523</v>
      </c>
      <c r="W73" s="333"/>
      <c r="X73" s="333">
        <v>0</v>
      </c>
      <c r="Y73" s="333"/>
      <c r="Z73" s="333" t="s">
        <v>523</v>
      </c>
      <c r="AA73" s="333"/>
      <c r="AB73" s="333">
        <v>0</v>
      </c>
      <c r="AC73" s="333"/>
      <c r="AD73" s="333" t="s">
        <v>523</v>
      </c>
      <c r="AE73" s="333"/>
      <c r="AF73" s="333">
        <v>0</v>
      </c>
      <c r="AG73" s="333">
        <v>0</v>
      </c>
    </row>
    <row r="74" spans="1:33" ht="51.75" customHeight="1" x14ac:dyDescent="0.25">
      <c r="A74" s="331" t="s">
        <v>58</v>
      </c>
      <c r="B74" s="339" t="s">
        <v>227</v>
      </c>
      <c r="C74" s="333"/>
      <c r="D74" s="333"/>
      <c r="E74" s="333"/>
      <c r="F74" s="333"/>
      <c r="G74" s="333">
        <v>0</v>
      </c>
      <c r="H74" s="333" t="s">
        <v>523</v>
      </c>
      <c r="I74" s="333"/>
      <c r="J74" s="333">
        <v>0</v>
      </c>
      <c r="K74" s="333"/>
      <c r="L74" s="333">
        <v>0</v>
      </c>
      <c r="M74" s="333"/>
      <c r="N74" s="333" t="s">
        <v>523</v>
      </c>
      <c r="O74" s="333"/>
      <c r="P74" s="333">
        <v>0</v>
      </c>
      <c r="Q74" s="333"/>
      <c r="R74" s="333" t="s">
        <v>523</v>
      </c>
      <c r="S74" s="333"/>
      <c r="T74" s="333">
        <v>0</v>
      </c>
      <c r="U74" s="333"/>
      <c r="V74" s="333" t="s">
        <v>523</v>
      </c>
      <c r="W74" s="333"/>
      <c r="X74" s="333">
        <v>0</v>
      </c>
      <c r="Y74" s="333"/>
      <c r="Z74" s="333" t="s">
        <v>523</v>
      </c>
      <c r="AA74" s="333"/>
      <c r="AB74" s="333">
        <v>0</v>
      </c>
      <c r="AC74" s="333"/>
      <c r="AD74" s="333" t="s">
        <v>523</v>
      </c>
      <c r="AE74" s="333"/>
      <c r="AF74" s="333">
        <v>0</v>
      </c>
      <c r="AG74" s="333">
        <v>0</v>
      </c>
    </row>
    <row r="75" spans="1:33" ht="21.75" customHeight="1" x14ac:dyDescent="0.25">
      <c r="A75" s="331" t="s">
        <v>56</v>
      </c>
      <c r="B75" s="332" t="s">
        <v>132</v>
      </c>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row>
    <row r="76" spans="1:33" ht="23.25" customHeight="1" x14ac:dyDescent="0.25">
      <c r="A76" s="334" t="s">
        <v>222</v>
      </c>
      <c r="B76" s="337" t="s">
        <v>486</v>
      </c>
      <c r="C76" s="333"/>
      <c r="D76" s="333"/>
      <c r="E76" s="333"/>
      <c r="F76" s="333"/>
      <c r="G76" s="333">
        <v>0</v>
      </c>
      <c r="H76" s="333">
        <v>0</v>
      </c>
      <c r="I76" s="333"/>
      <c r="J76" s="333">
        <v>0</v>
      </c>
      <c r="K76" s="333"/>
      <c r="L76" s="333">
        <v>0</v>
      </c>
      <c r="M76" s="333"/>
      <c r="N76" s="333" t="s">
        <v>523</v>
      </c>
      <c r="O76" s="333"/>
      <c r="P76" s="333">
        <v>0</v>
      </c>
      <c r="Q76" s="333"/>
      <c r="R76" s="333" t="s">
        <v>523</v>
      </c>
      <c r="S76" s="333"/>
      <c r="T76" s="333">
        <v>0</v>
      </c>
      <c r="U76" s="333"/>
      <c r="V76" s="333" t="s">
        <v>523</v>
      </c>
      <c r="W76" s="333"/>
      <c r="X76" s="333">
        <v>0</v>
      </c>
      <c r="Y76" s="333"/>
      <c r="Z76" s="333" t="s">
        <v>523</v>
      </c>
      <c r="AA76" s="333"/>
      <c r="AB76" s="333">
        <v>0</v>
      </c>
      <c r="AC76" s="333"/>
      <c r="AD76" s="333" t="s">
        <v>523</v>
      </c>
      <c r="AE76" s="333"/>
      <c r="AF76" s="333">
        <v>0</v>
      </c>
      <c r="AG76" s="333">
        <v>0</v>
      </c>
    </row>
    <row r="77" spans="1:33" ht="18.75" customHeight="1" x14ac:dyDescent="0.25">
      <c r="A77" s="334" t="s">
        <v>223</v>
      </c>
      <c r="B77" s="337" t="s">
        <v>484</v>
      </c>
      <c r="C77" s="333"/>
      <c r="D77" s="333"/>
      <c r="E77" s="333"/>
      <c r="F77" s="333"/>
      <c r="G77" s="333">
        <v>0</v>
      </c>
      <c r="H77" s="333">
        <v>0</v>
      </c>
      <c r="I77" s="333"/>
      <c r="J77" s="333">
        <v>0</v>
      </c>
      <c r="K77" s="333"/>
      <c r="L77" s="333">
        <v>0</v>
      </c>
      <c r="M77" s="333"/>
      <c r="N77" s="333" t="s">
        <v>523</v>
      </c>
      <c r="O77" s="333"/>
      <c r="P77" s="333">
        <v>0</v>
      </c>
      <c r="Q77" s="333"/>
      <c r="R77" s="333" t="s">
        <v>523</v>
      </c>
      <c r="S77" s="333"/>
      <c r="T77" s="333">
        <v>0</v>
      </c>
      <c r="U77" s="333"/>
      <c r="V77" s="333" t="s">
        <v>523</v>
      </c>
      <c r="W77" s="333"/>
      <c r="X77" s="333">
        <v>0</v>
      </c>
      <c r="Y77" s="333"/>
      <c r="Z77" s="333" t="s">
        <v>523</v>
      </c>
      <c r="AA77" s="333"/>
      <c r="AB77" s="333">
        <v>0</v>
      </c>
      <c r="AC77" s="333"/>
      <c r="AD77" s="333" t="s">
        <v>523</v>
      </c>
      <c r="AE77" s="333"/>
      <c r="AF77" s="333">
        <v>0</v>
      </c>
      <c r="AG77" s="333">
        <v>0</v>
      </c>
    </row>
    <row r="78" spans="1:33" x14ac:dyDescent="0.25">
      <c r="A78" s="334" t="s">
        <v>224</v>
      </c>
      <c r="B78" s="335" t="s">
        <v>148</v>
      </c>
      <c r="C78" s="333"/>
      <c r="D78" s="333"/>
      <c r="E78" s="333"/>
      <c r="F78" s="333"/>
      <c r="G78" s="333">
        <v>0</v>
      </c>
      <c r="H78" s="333">
        <v>0</v>
      </c>
      <c r="I78" s="333"/>
      <c r="J78" s="333">
        <v>0</v>
      </c>
      <c r="K78" s="333"/>
      <c r="L78" s="333">
        <v>0</v>
      </c>
      <c r="M78" s="333"/>
      <c r="N78" s="333" t="s">
        <v>523</v>
      </c>
      <c r="O78" s="333"/>
      <c r="P78" s="333">
        <v>0</v>
      </c>
      <c r="Q78" s="333"/>
      <c r="R78" s="333" t="s">
        <v>523</v>
      </c>
      <c r="S78" s="333"/>
      <c r="T78" s="333">
        <v>0</v>
      </c>
      <c r="U78" s="333"/>
      <c r="V78" s="333" t="s">
        <v>523</v>
      </c>
      <c r="W78" s="333"/>
      <c r="X78" s="333">
        <v>0</v>
      </c>
      <c r="Y78" s="333"/>
      <c r="Z78" s="333" t="s">
        <v>523</v>
      </c>
      <c r="AA78" s="333"/>
      <c r="AB78" s="333">
        <v>0</v>
      </c>
      <c r="AC78" s="333"/>
      <c r="AD78" s="333" t="s">
        <v>523</v>
      </c>
      <c r="AE78" s="333"/>
      <c r="AF78" s="333">
        <v>0</v>
      </c>
      <c r="AG78" s="333">
        <v>0</v>
      </c>
    </row>
    <row r="79" spans="1:33" x14ac:dyDescent="0.25">
      <c r="A79" s="334" t="s">
        <v>225</v>
      </c>
      <c r="B79" s="335" t="s">
        <v>485</v>
      </c>
      <c r="C79" s="340"/>
      <c r="D79" s="341"/>
      <c r="E79" s="342"/>
      <c r="F79" s="342"/>
      <c r="G79" s="333">
        <v>0</v>
      </c>
      <c r="H79" s="333">
        <v>0</v>
      </c>
      <c r="I79" s="333"/>
      <c r="J79" s="333">
        <v>0</v>
      </c>
      <c r="K79" s="333"/>
      <c r="L79" s="333">
        <v>0</v>
      </c>
      <c r="M79" s="342"/>
      <c r="N79" s="333" t="s">
        <v>523</v>
      </c>
      <c r="O79" s="341"/>
      <c r="P79" s="333">
        <v>0</v>
      </c>
      <c r="Q79" s="341"/>
      <c r="R79" s="333" t="s">
        <v>523</v>
      </c>
      <c r="S79" s="341"/>
      <c r="T79" s="333">
        <v>31.6</v>
      </c>
      <c r="U79" s="341"/>
      <c r="V79" s="333" t="s">
        <v>523</v>
      </c>
      <c r="W79" s="341"/>
      <c r="X79" s="333">
        <v>0</v>
      </c>
      <c r="Y79" s="341"/>
      <c r="Z79" s="333" t="s">
        <v>523</v>
      </c>
      <c r="AA79" s="341"/>
      <c r="AB79" s="333">
        <v>0</v>
      </c>
      <c r="AC79" s="341"/>
      <c r="AD79" s="333" t="s">
        <v>523</v>
      </c>
      <c r="AE79" s="341"/>
      <c r="AF79" s="333">
        <v>31.6</v>
      </c>
      <c r="AG79" s="333">
        <v>0</v>
      </c>
    </row>
    <row r="80" spans="1:33" x14ac:dyDescent="0.25">
      <c r="A80" s="334" t="s">
        <v>226</v>
      </c>
      <c r="B80" s="335" t="s">
        <v>487</v>
      </c>
      <c r="C80" s="340"/>
      <c r="D80" s="341"/>
      <c r="E80" s="342"/>
      <c r="F80" s="342"/>
      <c r="G80" s="333">
        <v>0</v>
      </c>
      <c r="H80" s="333">
        <v>0</v>
      </c>
      <c r="I80" s="333"/>
      <c r="J80" s="333">
        <v>0</v>
      </c>
      <c r="K80" s="333"/>
      <c r="L80" s="333">
        <v>0</v>
      </c>
      <c r="M80" s="342"/>
      <c r="N80" s="333" t="s">
        <v>523</v>
      </c>
      <c r="O80" s="341"/>
      <c r="P80" s="333">
        <v>0</v>
      </c>
      <c r="Q80" s="341"/>
      <c r="R80" s="333" t="s">
        <v>523</v>
      </c>
      <c r="S80" s="341"/>
      <c r="T80" s="333">
        <v>0</v>
      </c>
      <c r="U80" s="341"/>
      <c r="V80" s="333" t="s">
        <v>523</v>
      </c>
      <c r="W80" s="341"/>
      <c r="X80" s="333">
        <v>0</v>
      </c>
      <c r="Y80" s="341"/>
      <c r="Z80" s="333" t="s">
        <v>523</v>
      </c>
      <c r="AA80" s="341"/>
      <c r="AB80" s="333">
        <v>0</v>
      </c>
      <c r="AC80" s="341"/>
      <c r="AD80" s="333" t="s">
        <v>523</v>
      </c>
      <c r="AE80" s="341"/>
      <c r="AF80" s="333">
        <v>0</v>
      </c>
      <c r="AG80" s="333">
        <v>0</v>
      </c>
    </row>
    <row r="81" spans="1:33" x14ac:dyDescent="0.25">
      <c r="A81" s="334" t="s">
        <v>517</v>
      </c>
      <c r="B81" s="335" t="s">
        <v>488</v>
      </c>
      <c r="C81" s="340"/>
      <c r="D81" s="341"/>
      <c r="E81" s="342"/>
      <c r="F81" s="342"/>
      <c r="G81" s="333">
        <v>0</v>
      </c>
      <c r="H81" s="333">
        <v>0</v>
      </c>
      <c r="I81" s="333"/>
      <c r="J81" s="333">
        <v>0</v>
      </c>
      <c r="K81" s="333"/>
      <c r="L81" s="333">
        <v>0</v>
      </c>
      <c r="M81" s="342"/>
      <c r="N81" s="333" t="s">
        <v>523</v>
      </c>
      <c r="O81" s="341"/>
      <c r="P81" s="333">
        <v>0</v>
      </c>
      <c r="Q81" s="341"/>
      <c r="R81" s="333" t="s">
        <v>523</v>
      </c>
      <c r="S81" s="341"/>
      <c r="T81" s="333">
        <v>0</v>
      </c>
      <c r="U81" s="341"/>
      <c r="V81" s="333" t="s">
        <v>523</v>
      </c>
      <c r="W81" s="341"/>
      <c r="X81" s="333">
        <v>0</v>
      </c>
      <c r="Y81" s="341"/>
      <c r="Z81" s="333" t="s">
        <v>523</v>
      </c>
      <c r="AA81" s="341"/>
      <c r="AB81" s="333">
        <v>0</v>
      </c>
      <c r="AC81" s="341"/>
      <c r="AD81" s="333" t="s">
        <v>523</v>
      </c>
      <c r="AE81" s="341"/>
      <c r="AF81" s="333">
        <v>0</v>
      </c>
      <c r="AG81" s="333">
        <v>0</v>
      </c>
    </row>
    <row r="82" spans="1:33" x14ac:dyDescent="0.25">
      <c r="A82" s="334" t="s">
        <v>518</v>
      </c>
      <c r="B82" s="335" t="s">
        <v>489</v>
      </c>
      <c r="C82" s="340"/>
      <c r="D82" s="341"/>
      <c r="E82" s="342"/>
      <c r="F82" s="342"/>
      <c r="G82" s="333">
        <v>0</v>
      </c>
      <c r="H82" s="333">
        <v>0</v>
      </c>
      <c r="I82" s="333"/>
      <c r="J82" s="333">
        <v>0</v>
      </c>
      <c r="K82" s="333"/>
      <c r="L82" s="333">
        <v>0</v>
      </c>
      <c r="M82" s="342"/>
      <c r="N82" s="333" t="s">
        <v>523</v>
      </c>
      <c r="O82" s="341"/>
      <c r="P82" s="333">
        <v>0</v>
      </c>
      <c r="Q82" s="341"/>
      <c r="R82" s="333" t="s">
        <v>523</v>
      </c>
      <c r="S82" s="341"/>
      <c r="T82" s="333">
        <v>0</v>
      </c>
      <c r="U82" s="341"/>
      <c r="V82" s="333" t="s">
        <v>523</v>
      </c>
      <c r="W82" s="341"/>
      <c r="X82" s="333">
        <v>0</v>
      </c>
      <c r="Y82" s="341"/>
      <c r="Z82" s="333" t="s">
        <v>523</v>
      </c>
      <c r="AA82" s="341"/>
      <c r="AB82" s="333">
        <v>0</v>
      </c>
      <c r="AC82" s="341"/>
      <c r="AD82" s="333" t="s">
        <v>523</v>
      </c>
      <c r="AE82" s="341"/>
      <c r="AF82" s="333">
        <v>0</v>
      </c>
      <c r="AG82" s="333">
        <v>0</v>
      </c>
    </row>
    <row r="83" spans="1:33" x14ac:dyDescent="0.25">
      <c r="A83" s="334" t="s">
        <v>519</v>
      </c>
      <c r="B83" s="335" t="s">
        <v>491</v>
      </c>
      <c r="C83" s="340"/>
      <c r="D83" s="341"/>
      <c r="E83" s="342"/>
      <c r="F83" s="342"/>
      <c r="G83" s="333">
        <v>0</v>
      </c>
      <c r="H83" s="333">
        <v>0</v>
      </c>
      <c r="I83" s="333"/>
      <c r="J83" s="333">
        <v>0</v>
      </c>
      <c r="K83" s="333"/>
      <c r="L83" s="333">
        <v>0</v>
      </c>
      <c r="M83" s="342"/>
      <c r="N83" s="333" t="s">
        <v>523</v>
      </c>
      <c r="O83" s="341"/>
      <c r="P83" s="333">
        <v>0</v>
      </c>
      <c r="Q83" s="341"/>
      <c r="R83" s="333" t="s">
        <v>523</v>
      </c>
      <c r="S83" s="341"/>
      <c r="T83" s="333">
        <v>0</v>
      </c>
      <c r="U83" s="341"/>
      <c r="V83" s="333" t="s">
        <v>523</v>
      </c>
      <c r="W83" s="341"/>
      <c r="X83" s="333">
        <v>0</v>
      </c>
      <c r="Y83" s="341"/>
      <c r="Z83" s="333" t="s">
        <v>523</v>
      </c>
      <c r="AA83" s="341"/>
      <c r="AB83" s="333">
        <v>0</v>
      </c>
      <c r="AC83" s="341"/>
      <c r="AD83" s="333" t="s">
        <v>523</v>
      </c>
      <c r="AE83" s="341"/>
      <c r="AF83" s="333">
        <v>0</v>
      </c>
      <c r="AG83" s="333">
        <v>0</v>
      </c>
    </row>
    <row r="84" spans="1:33" x14ac:dyDescent="0.25">
      <c r="A84" s="334" t="s">
        <v>520</v>
      </c>
      <c r="B84" s="335" t="s">
        <v>493</v>
      </c>
      <c r="C84" s="340"/>
      <c r="D84" s="341"/>
      <c r="E84" s="342"/>
      <c r="F84" s="342"/>
      <c r="G84" s="333">
        <v>0</v>
      </c>
      <c r="H84" s="333">
        <v>0</v>
      </c>
      <c r="I84" s="333"/>
      <c r="J84" s="333">
        <v>0</v>
      </c>
      <c r="K84" s="333"/>
      <c r="L84" s="333">
        <v>0</v>
      </c>
      <c r="M84" s="342"/>
      <c r="N84" s="333" t="s">
        <v>523</v>
      </c>
      <c r="O84" s="341"/>
      <c r="P84" s="333">
        <v>0</v>
      </c>
      <c r="Q84" s="341"/>
      <c r="R84" s="333" t="s">
        <v>523</v>
      </c>
      <c r="S84" s="341"/>
      <c r="T84" s="333">
        <v>22</v>
      </c>
      <c r="U84" s="341"/>
      <c r="V84" s="333" t="s">
        <v>523</v>
      </c>
      <c r="W84" s="341"/>
      <c r="X84" s="333">
        <v>0</v>
      </c>
      <c r="Y84" s="341"/>
      <c r="Z84" s="333" t="s">
        <v>523</v>
      </c>
      <c r="AA84" s="341"/>
      <c r="AB84" s="333">
        <v>0</v>
      </c>
      <c r="AC84" s="341"/>
      <c r="AD84" s="333" t="s">
        <v>523</v>
      </c>
      <c r="AE84" s="341"/>
      <c r="AF84" s="333">
        <v>22</v>
      </c>
      <c r="AG84" s="333">
        <v>0</v>
      </c>
    </row>
    <row r="85" spans="1:33" x14ac:dyDescent="0.25">
      <c r="A85" s="334" t="s">
        <v>521</v>
      </c>
      <c r="B85" s="335" t="s">
        <v>495</v>
      </c>
      <c r="C85" s="340"/>
      <c r="D85" s="341"/>
      <c r="E85" s="342"/>
      <c r="F85" s="342"/>
      <c r="G85" s="333">
        <v>0</v>
      </c>
      <c r="H85" s="333">
        <v>0</v>
      </c>
      <c r="I85" s="333"/>
      <c r="J85" s="333">
        <v>0</v>
      </c>
      <c r="K85" s="333"/>
      <c r="L85" s="333">
        <v>0</v>
      </c>
      <c r="M85" s="342"/>
      <c r="N85" s="333" t="s">
        <v>523</v>
      </c>
      <c r="O85" s="341"/>
      <c r="P85" s="333">
        <v>0</v>
      </c>
      <c r="Q85" s="341"/>
      <c r="R85" s="333" t="s">
        <v>523</v>
      </c>
      <c r="S85" s="341"/>
      <c r="T85" s="333">
        <v>0</v>
      </c>
      <c r="U85" s="341"/>
      <c r="V85" s="333" t="s">
        <v>523</v>
      </c>
      <c r="W85" s="341"/>
      <c r="X85" s="333">
        <v>0</v>
      </c>
      <c r="Y85" s="341"/>
      <c r="Z85" s="333" t="s">
        <v>523</v>
      </c>
      <c r="AA85" s="341"/>
      <c r="AB85" s="333">
        <v>0</v>
      </c>
      <c r="AC85" s="341"/>
      <c r="AD85" s="333" t="s">
        <v>523</v>
      </c>
      <c r="AE85" s="341"/>
      <c r="AF85" s="333">
        <v>0</v>
      </c>
      <c r="AG85" s="333">
        <v>0</v>
      </c>
    </row>
    <row r="86" spans="1:33" x14ac:dyDescent="0.25">
      <c r="A86" s="334" t="s">
        <v>522</v>
      </c>
      <c r="B86" s="335" t="s">
        <v>497</v>
      </c>
      <c r="C86" s="343"/>
      <c r="D86" s="341"/>
      <c r="E86" s="342"/>
      <c r="F86" s="342"/>
      <c r="G86" s="333">
        <v>0</v>
      </c>
      <c r="H86" s="333">
        <v>0</v>
      </c>
      <c r="I86" s="333"/>
      <c r="J86" s="333">
        <v>0</v>
      </c>
      <c r="K86" s="333"/>
      <c r="L86" s="333">
        <v>0</v>
      </c>
      <c r="M86" s="342"/>
      <c r="N86" s="333" t="s">
        <v>523</v>
      </c>
      <c r="O86" s="341"/>
      <c r="P86" s="333">
        <v>0</v>
      </c>
      <c r="Q86" s="341"/>
      <c r="R86" s="333" t="s">
        <v>523</v>
      </c>
      <c r="S86" s="341"/>
      <c r="T86" s="333">
        <v>0</v>
      </c>
      <c r="U86" s="341"/>
      <c r="V86" s="333" t="s">
        <v>523</v>
      </c>
      <c r="W86" s="341"/>
      <c r="X86" s="333">
        <v>0</v>
      </c>
      <c r="Y86" s="341"/>
      <c r="Z86" s="333" t="s">
        <v>523</v>
      </c>
      <c r="AA86" s="341"/>
      <c r="AB86" s="333">
        <v>0</v>
      </c>
      <c r="AC86" s="341"/>
      <c r="AD86" s="333" t="s">
        <v>523</v>
      </c>
      <c r="AE86" s="341"/>
      <c r="AF86" s="333">
        <v>0</v>
      </c>
      <c r="AG86" s="333">
        <v>0</v>
      </c>
    </row>
    <row r="87" spans="1:33" x14ac:dyDescent="0.25">
      <c r="G87" s="33"/>
      <c r="H87" s="33"/>
      <c r="I87" s="33"/>
      <c r="J87" s="33"/>
      <c r="K87" s="33"/>
      <c r="P87" s="33"/>
      <c r="Q87" s="33"/>
      <c r="R87" s="33"/>
      <c r="S87" s="33"/>
    </row>
    <row r="88" spans="1:33" x14ac:dyDescent="0.25">
      <c r="G88" s="33"/>
      <c r="H88" s="33"/>
      <c r="I88" s="33"/>
      <c r="J88" s="33"/>
      <c r="K88" s="33"/>
      <c r="P88" s="33"/>
      <c r="Q88" s="33"/>
      <c r="R88" s="33"/>
      <c r="S88" s="33"/>
    </row>
    <row r="89" spans="1:33" x14ac:dyDescent="0.25">
      <c r="G89" s="33"/>
      <c r="H89" s="33"/>
      <c r="I89" s="33"/>
      <c r="J89" s="33"/>
      <c r="K89" s="33"/>
      <c r="P89" s="33"/>
      <c r="Q89" s="33"/>
      <c r="R89" s="33"/>
      <c r="S89" s="33"/>
    </row>
    <row r="90" spans="1:33" x14ac:dyDescent="0.25">
      <c r="G90" s="33"/>
      <c r="H90" s="33"/>
      <c r="I90" s="33"/>
      <c r="J90" s="33"/>
      <c r="K90" s="33"/>
      <c r="P90" s="33"/>
      <c r="Q90" s="33"/>
      <c r="R90" s="33"/>
      <c r="S90" s="33"/>
    </row>
    <row r="91" spans="1:33" x14ac:dyDescent="0.25">
      <c r="G91" s="33"/>
      <c r="H91" s="33"/>
      <c r="I91" s="33"/>
      <c r="J91" s="33"/>
      <c r="K91" s="33"/>
      <c r="P91" s="33"/>
      <c r="Q91" s="33"/>
      <c r="R91" s="33"/>
      <c r="S91" s="33"/>
    </row>
    <row r="92" spans="1:33" x14ac:dyDescent="0.25">
      <c r="G92" s="33"/>
      <c r="H92" s="33"/>
      <c r="I92" s="33"/>
      <c r="J92" s="33"/>
      <c r="K92" s="33"/>
      <c r="P92" s="33"/>
      <c r="Q92" s="33"/>
      <c r="R92" s="33"/>
      <c r="S92" s="33"/>
    </row>
  </sheetData>
  <mergeCells count="34">
    <mergeCell ref="A14:AG14"/>
    <mergeCell ref="A15:AG15"/>
    <mergeCell ref="A18:AG18"/>
    <mergeCell ref="A16:M16"/>
    <mergeCell ref="A4:AG4"/>
    <mergeCell ref="A6:AG6"/>
    <mergeCell ref="A8:AG8"/>
    <mergeCell ref="A9:AG9"/>
    <mergeCell ref="A11:AG11"/>
    <mergeCell ref="A12:AG12"/>
    <mergeCell ref="P20:S20"/>
    <mergeCell ref="A20:A22"/>
    <mergeCell ref="B20:B22"/>
    <mergeCell ref="C20:D21"/>
    <mergeCell ref="E20:F21"/>
    <mergeCell ref="G20:G22"/>
    <mergeCell ref="L20:O20"/>
    <mergeCell ref="L21:M21"/>
    <mergeCell ref="N21:O21"/>
    <mergeCell ref="P21:Q21"/>
    <mergeCell ref="R21:S21"/>
    <mergeCell ref="H20:K20"/>
    <mergeCell ref="H21:I21"/>
    <mergeCell ref="J21:K21"/>
    <mergeCell ref="T20:W20"/>
    <mergeCell ref="X20:AA20"/>
    <mergeCell ref="AB20:AE20"/>
    <mergeCell ref="AF20:AG21"/>
    <mergeCell ref="Z21:AA21"/>
    <mergeCell ref="AB21:AC21"/>
    <mergeCell ref="AD21:AE21"/>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5" t="str">
        <f>'6.2. Паспорт фин осв ввод '!A11:G11</f>
        <v>M_TP3400.VL.0083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5" t="str">
        <f>'6.2. Паспорт фин осв ввод '!A14:G14</f>
        <v>Реконструкция сети 10 кВ Упоровского РЭС Южного ТПО (реконструкция ВЛ 31.6 км., реклоузер 22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18"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8" customFormat="1" ht="15.75" thickBot="1" x14ac:dyDescent="0.3">
      <c r="A21" s="436" t="s">
        <v>430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5" customHeight="1" x14ac:dyDescent="0.25">
      <c r="A22" s="437" t="s">
        <v>52</v>
      </c>
      <c r="B22" s="441" t="s">
        <v>24</v>
      </c>
      <c r="C22" s="439" t="s">
        <v>51</v>
      </c>
      <c r="D22" s="439" t="s">
        <v>50</v>
      </c>
      <c r="E22" s="443" t="s">
        <v>441</v>
      </c>
      <c r="F22" s="444"/>
      <c r="G22" s="444"/>
      <c r="H22" s="444"/>
      <c r="I22" s="444"/>
      <c r="J22" s="444"/>
      <c r="K22" s="444"/>
      <c r="L22" s="445"/>
      <c r="M22" s="439" t="s">
        <v>49</v>
      </c>
      <c r="N22" s="439" t="s">
        <v>48</v>
      </c>
      <c r="O22" s="439" t="s">
        <v>47</v>
      </c>
      <c r="P22" s="446" t="s">
        <v>235</v>
      </c>
      <c r="Q22" s="446" t="s">
        <v>46</v>
      </c>
      <c r="R22" s="446" t="s">
        <v>45</v>
      </c>
      <c r="S22" s="446" t="s">
        <v>44</v>
      </c>
      <c r="T22" s="446"/>
      <c r="U22" s="449" t="s">
        <v>43</v>
      </c>
      <c r="V22" s="449" t="s">
        <v>42</v>
      </c>
      <c r="W22" s="446" t="s">
        <v>41</v>
      </c>
      <c r="X22" s="446" t="s">
        <v>40</v>
      </c>
      <c r="Y22" s="446" t="s">
        <v>39</v>
      </c>
      <c r="Z22" s="46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18" customFormat="1" ht="64.5" customHeight="1" x14ac:dyDescent="0.25">
      <c r="A23" s="438"/>
      <c r="B23" s="442"/>
      <c r="C23" s="440"/>
      <c r="D23" s="440"/>
      <c r="E23" s="451" t="s">
        <v>23</v>
      </c>
      <c r="F23" s="458" t="s">
        <v>131</v>
      </c>
      <c r="G23" s="458" t="s">
        <v>130</v>
      </c>
      <c r="H23" s="458" t="s">
        <v>129</v>
      </c>
      <c r="I23" s="462" t="s">
        <v>353</v>
      </c>
      <c r="J23" s="462" t="s">
        <v>354</v>
      </c>
      <c r="K23" s="462" t="s">
        <v>355</v>
      </c>
      <c r="L23" s="458" t="s">
        <v>80</v>
      </c>
      <c r="M23" s="440"/>
      <c r="N23" s="440"/>
      <c r="O23" s="440"/>
      <c r="P23" s="447"/>
      <c r="Q23" s="447"/>
      <c r="R23" s="447"/>
      <c r="S23" s="460" t="s">
        <v>2</v>
      </c>
      <c r="T23" s="460" t="s">
        <v>11</v>
      </c>
      <c r="U23" s="450"/>
      <c r="V23" s="450"/>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52" t="s">
        <v>11</v>
      </c>
      <c r="AR23" s="447"/>
      <c r="AS23" s="447"/>
      <c r="AT23" s="447"/>
      <c r="AU23" s="447"/>
      <c r="AV23" s="455"/>
    </row>
    <row r="24" spans="1:48" s="18" customFormat="1" ht="96.75" customHeight="1" x14ac:dyDescent="0.25">
      <c r="A24" s="438"/>
      <c r="B24" s="442"/>
      <c r="C24" s="440"/>
      <c r="D24" s="440"/>
      <c r="E24" s="457"/>
      <c r="F24" s="459"/>
      <c r="G24" s="459"/>
      <c r="H24" s="459"/>
      <c r="I24" s="463"/>
      <c r="J24" s="463"/>
      <c r="K24" s="463"/>
      <c r="L24" s="459"/>
      <c r="M24" s="440"/>
      <c r="N24" s="440"/>
      <c r="O24" s="440"/>
      <c r="P24" s="448"/>
      <c r="Q24" s="448"/>
      <c r="R24" s="448"/>
      <c r="S24" s="461"/>
      <c r="T24" s="461"/>
      <c r="U24" s="451"/>
      <c r="V24" s="451"/>
      <c r="W24" s="448"/>
      <c r="X24" s="448"/>
      <c r="Y24" s="448"/>
      <c r="Z24" s="448"/>
      <c r="AA24" s="448"/>
      <c r="AB24" s="448"/>
      <c r="AC24" s="448"/>
      <c r="AD24" s="448"/>
      <c r="AE24" s="448"/>
      <c r="AF24" s="70" t="s">
        <v>13</v>
      </c>
      <c r="AG24" s="70" t="s">
        <v>12</v>
      </c>
      <c r="AH24" s="71" t="s">
        <v>2</v>
      </c>
      <c r="AI24" s="71" t="s">
        <v>11</v>
      </c>
      <c r="AJ24" s="440"/>
      <c r="AK24" s="440"/>
      <c r="AL24" s="440"/>
      <c r="AM24" s="440"/>
      <c r="AN24" s="440"/>
      <c r="AO24" s="440"/>
      <c r="AP24" s="440"/>
      <c r="AQ24" s="453"/>
      <c r="AR24" s="448"/>
      <c r="AS24" s="448"/>
      <c r="AT24" s="448"/>
      <c r="AU24" s="448"/>
      <c r="AV24" s="45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4" zoomScale="80" zoomScaleNormal="90" zoomScaleSheetLayoutView="80" workbookViewId="0">
      <selection activeCell="A18" sqref="A18:B1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5" t="str">
        <f>'1. паспорт местоположение'!A5:C5</f>
        <v>Год раскрытия информации: 2022 год</v>
      </c>
      <c r="B5" s="465"/>
      <c r="C5" s="37"/>
      <c r="D5" s="37"/>
      <c r="E5" s="37"/>
      <c r="F5" s="37"/>
      <c r="G5" s="37"/>
      <c r="H5" s="37"/>
    </row>
    <row r="6" spans="1:8" ht="18.75" x14ac:dyDescent="0.3">
      <c r="A6" s="66"/>
      <c r="B6" s="66"/>
      <c r="C6" s="66"/>
      <c r="D6" s="66"/>
      <c r="E6" s="66"/>
      <c r="F6" s="66"/>
      <c r="G6" s="66"/>
      <c r="H6" s="66"/>
    </row>
    <row r="7" spans="1:8" ht="18.75" x14ac:dyDescent="0.25">
      <c r="A7" s="401" t="s">
        <v>9</v>
      </c>
      <c r="B7" s="401"/>
      <c r="C7" s="65"/>
      <c r="D7" s="65"/>
      <c r="E7" s="65"/>
      <c r="F7" s="65"/>
      <c r="G7" s="65"/>
      <c r="H7" s="65"/>
    </row>
    <row r="8" spans="1:8" ht="18.75" x14ac:dyDescent="0.25">
      <c r="A8" s="65"/>
      <c r="B8" s="65"/>
      <c r="C8" s="65"/>
      <c r="D8" s="65"/>
      <c r="E8" s="65"/>
      <c r="F8" s="65"/>
      <c r="G8" s="65"/>
      <c r="H8" s="65"/>
    </row>
    <row r="9" spans="1:8" x14ac:dyDescent="0.25">
      <c r="A9" s="395" t="str">
        <f>'1. паспорт местоположение'!A9:C9</f>
        <v>АО "Россети Тюмень"</v>
      </c>
      <c r="B9" s="395"/>
      <c r="C9" s="63"/>
      <c r="D9" s="63"/>
      <c r="E9" s="63"/>
      <c r="F9" s="63"/>
      <c r="G9" s="63"/>
      <c r="H9" s="63"/>
    </row>
    <row r="10" spans="1:8" x14ac:dyDescent="0.25">
      <c r="A10" s="396" t="s">
        <v>8</v>
      </c>
      <c r="B10" s="396"/>
      <c r="C10" s="64"/>
      <c r="D10" s="64"/>
      <c r="E10" s="64"/>
      <c r="F10" s="64"/>
      <c r="G10" s="64"/>
      <c r="H10" s="64"/>
    </row>
    <row r="11" spans="1:8" ht="18.75" x14ac:dyDescent="0.25">
      <c r="A11" s="65"/>
      <c r="B11" s="65"/>
      <c r="C11" s="65"/>
      <c r="D11" s="65"/>
      <c r="E11" s="65"/>
      <c r="F11" s="65"/>
      <c r="G11" s="65"/>
      <c r="H11" s="65"/>
    </row>
    <row r="12" spans="1:8" ht="30.75" customHeight="1" x14ac:dyDescent="0.25">
      <c r="A12" s="395" t="str">
        <f>'7. Паспорт отчет о закупке'!A12:AV12</f>
        <v>M_TP3400.VL.0083</v>
      </c>
      <c r="B12" s="395"/>
      <c r="C12" s="63"/>
      <c r="D12" s="63"/>
      <c r="E12" s="63"/>
      <c r="F12" s="63"/>
      <c r="G12" s="63"/>
      <c r="H12" s="63"/>
    </row>
    <row r="13" spans="1:8" x14ac:dyDescent="0.25">
      <c r="A13" s="396" t="s">
        <v>7</v>
      </c>
      <c r="B13" s="396"/>
      <c r="C13" s="64"/>
      <c r="D13" s="64"/>
      <c r="E13" s="64"/>
      <c r="F13" s="64"/>
      <c r="G13" s="64"/>
      <c r="H13" s="64"/>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сети 10 кВ Упоровского РЭС Южного ТПО (реконструкция ВЛ 31.6 км., реклоузер 22 шт.)</v>
      </c>
      <c r="B15" s="469"/>
      <c r="C15" s="63"/>
      <c r="D15" s="63"/>
      <c r="E15" s="63"/>
      <c r="F15" s="63"/>
      <c r="G15" s="63"/>
      <c r="H15" s="63"/>
    </row>
    <row r="16" spans="1:8" x14ac:dyDescent="0.25">
      <c r="A16" s="396" t="s">
        <v>6</v>
      </c>
      <c r="B16" s="396"/>
      <c r="C16" s="64"/>
      <c r="D16" s="64"/>
      <c r="E16" s="64"/>
      <c r="F16" s="64"/>
      <c r="G16" s="64"/>
      <c r="H16" s="64"/>
    </row>
    <row r="17" spans="1:2" x14ac:dyDescent="0.25">
      <c r="B17" s="40"/>
    </row>
    <row r="18" spans="1:2" ht="33.75" customHeight="1" x14ac:dyDescent="0.25">
      <c r="A18" s="470" t="s">
        <v>431</v>
      </c>
      <c r="B18" s="471"/>
    </row>
    <row r="19" spans="1:2" x14ac:dyDescent="0.25">
      <c r="B19" s="27"/>
    </row>
    <row r="20" spans="1:2" ht="16.5" thickBot="1" x14ac:dyDescent="0.3">
      <c r="B20" s="41"/>
    </row>
    <row r="21" spans="1:2" ht="77.25" customHeight="1" thickBot="1" x14ac:dyDescent="0.3">
      <c r="A21" s="42" t="s">
        <v>311</v>
      </c>
      <c r="B21" s="43" t="str">
        <f>A15</f>
        <v>Реконструкция сети 10 кВ Упоровского РЭС Южного ТПО (реконструкция ВЛ 31.6 км., реклоузер 22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31.6 км., реклоузер 22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524</v>
      </c>
      <c r="B32" s="258"/>
    </row>
    <row r="33" spans="1:2" ht="30" x14ac:dyDescent="0.25">
      <c r="A33" s="259" t="s">
        <v>525</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526</v>
      </c>
      <c r="B37" s="258">
        <v>0</v>
      </c>
    </row>
    <row r="38" spans="1:2" x14ac:dyDescent="0.25">
      <c r="A38" s="261" t="s">
        <v>527</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528</v>
      </c>
      <c r="B42" s="258">
        <v>0</v>
      </c>
    </row>
    <row r="43" spans="1:2" ht="30" x14ac:dyDescent="0.25">
      <c r="A43" s="259" t="s">
        <v>532</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529</v>
      </c>
      <c r="B49" s="262" t="s">
        <v>458</v>
      </c>
    </row>
    <row r="50" spans="1:2" x14ac:dyDescent="0.25">
      <c r="A50" s="261" t="s">
        <v>530</v>
      </c>
      <c r="B50" s="262" t="s">
        <v>458</v>
      </c>
    </row>
    <row r="51" spans="1:2" ht="30" x14ac:dyDescent="0.25">
      <c r="A51" s="261" t="s">
        <v>531</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605</v>
      </c>
    </row>
    <row r="73" spans="1:2" ht="28.5" customHeight="1" x14ac:dyDescent="0.25">
      <c r="A73" s="48" t="s">
        <v>344</v>
      </c>
      <c r="B73" s="466" t="s">
        <v>482</v>
      </c>
    </row>
    <row r="74" spans="1:2" x14ac:dyDescent="0.25">
      <c r="A74" s="52" t="s">
        <v>345</v>
      </c>
      <c r="B74" s="467"/>
    </row>
    <row r="75" spans="1:2" x14ac:dyDescent="0.25">
      <c r="A75" s="52" t="s">
        <v>346</v>
      </c>
      <c r="B75" s="467"/>
    </row>
    <row r="76" spans="1:2" x14ac:dyDescent="0.25">
      <c r="A76" s="52" t="s">
        <v>347</v>
      </c>
      <c r="B76" s="467"/>
    </row>
    <row r="77" spans="1:2" x14ac:dyDescent="0.25">
      <c r="A77" s="52" t="s">
        <v>348</v>
      </c>
      <c r="B77" s="467"/>
    </row>
    <row r="78" spans="1:2" ht="16.5" thickBot="1" x14ac:dyDescent="0.3">
      <c r="A78" s="58" t="s">
        <v>349</v>
      </c>
      <c r="B78" s="46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2022-10-07T05:40:17Z</dcterms:modified>
</cp:coreProperties>
</file>